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495" yWindow="480" windowWidth="12030" windowHeight="8085" tabRatio="948"/>
  </bookViews>
  <sheets>
    <sheet name="Перечень домов по ДУ" sheetId="12" r:id="rId1"/>
    <sheet name="с ВДГО ж.д.с п.благ. без лиф." sheetId="18" r:id="rId2"/>
  </sheets>
  <definedNames>
    <definedName name="Excel_BuiltIn_Print_Area_7_1" localSheetId="1">#REF!</definedName>
    <definedName name="Excel_BuiltIn_Print_Area_7_1">#REF!</definedName>
    <definedName name="Excel_BuiltIn_Print_Titles_7" localSheetId="1">#REF!</definedName>
    <definedName name="Excel_BuiltIn_Print_Titles_7">#REF!</definedName>
    <definedName name="_xlnm.Print_Titles" localSheetId="0">'Перечень домов по ДУ'!$2:$2</definedName>
    <definedName name="_xlnm.Print_Titles" localSheetId="1">'с ВДГО ж.д.с п.благ. без лиф.'!$3:$3</definedName>
    <definedName name="л" localSheetId="0">#REF!</definedName>
    <definedName name="л" localSheetId="1">#REF!</definedName>
    <definedName name="л">#REF!</definedName>
    <definedName name="_xlnm.Print_Area" localSheetId="0">'Перечень домов по ДУ'!$A$1:$M$69</definedName>
    <definedName name="_xlnm.Print_Area" localSheetId="1">'с ВДГО ж.д.с п.благ. без лиф.'!$A$1:$D$87</definedName>
  </definedNames>
  <calcPr calcId="145621"/>
</workbook>
</file>

<file path=xl/calcChain.xml><?xml version="1.0" encoding="utf-8"?>
<calcChain xmlns="http://schemas.openxmlformats.org/spreadsheetml/2006/main">
  <c r="G68" i="12" l="1"/>
  <c r="E68" i="12"/>
  <c r="D67" i="12"/>
  <c r="C67" i="12"/>
  <c r="G66" i="12"/>
  <c r="E66" i="12"/>
  <c r="G65" i="12"/>
  <c r="E65" i="12"/>
  <c r="G64" i="12"/>
  <c r="E64" i="12"/>
  <c r="G63" i="12"/>
  <c r="E63" i="12"/>
  <c r="G62" i="12"/>
  <c r="E62" i="12"/>
  <c r="G61" i="12"/>
  <c r="E61" i="12"/>
  <c r="G60" i="12"/>
  <c r="E60" i="12"/>
  <c r="G59" i="12"/>
  <c r="E59" i="12"/>
  <c r="G58" i="12"/>
  <c r="E58" i="12"/>
  <c r="G57" i="12"/>
  <c r="E57" i="12"/>
  <c r="F56" i="12"/>
  <c r="G56" i="12" s="1"/>
  <c r="E56" i="12"/>
  <c r="G55" i="12"/>
  <c r="E55" i="12"/>
  <c r="G54" i="12"/>
  <c r="E54" i="12"/>
  <c r="G51" i="12"/>
  <c r="E51" i="12"/>
  <c r="D53" i="12"/>
  <c r="E53" i="12" s="1"/>
  <c r="D52" i="12"/>
  <c r="C52" i="12"/>
  <c r="G52" i="12" s="1"/>
  <c r="G50" i="12"/>
  <c r="E50" i="12"/>
  <c r="G47" i="12"/>
  <c r="E47" i="12"/>
  <c r="F49" i="12"/>
  <c r="G49" i="12" s="1"/>
  <c r="E49" i="12"/>
  <c r="G48" i="12"/>
  <c r="E48" i="12"/>
  <c r="G46" i="12"/>
  <c r="E46" i="12"/>
  <c r="F45" i="12"/>
  <c r="G45" i="12" s="1"/>
  <c r="E45" i="12"/>
  <c r="G44" i="12"/>
  <c r="E44" i="12"/>
  <c r="F43" i="12"/>
  <c r="G43" i="12" s="1"/>
  <c r="E43" i="12"/>
  <c r="G42" i="12"/>
  <c r="E42" i="12"/>
  <c r="F41" i="12"/>
  <c r="C41" i="12"/>
  <c r="F40" i="12"/>
  <c r="D40" i="12"/>
  <c r="D69" i="12" s="1"/>
  <c r="G39" i="12"/>
  <c r="E39" i="12"/>
  <c r="G38" i="12"/>
  <c r="E38" i="12"/>
  <c r="G37" i="12"/>
  <c r="E37" i="12"/>
  <c r="G36" i="12"/>
  <c r="E36" i="12"/>
  <c r="G35" i="12"/>
  <c r="E35" i="12"/>
  <c r="G33" i="12"/>
  <c r="E33" i="12"/>
  <c r="F34" i="12"/>
  <c r="G34" i="12" s="1"/>
  <c r="E34" i="12"/>
  <c r="G32" i="12"/>
  <c r="E32" i="12"/>
  <c r="G31" i="12"/>
  <c r="E31" i="12"/>
  <c r="C30" i="12"/>
  <c r="G30" i="12" s="1"/>
  <c r="G29" i="12"/>
  <c r="E29" i="12"/>
  <c r="G28" i="12"/>
  <c r="E28" i="12"/>
  <c r="G27" i="12"/>
  <c r="E27" i="12"/>
  <c r="G26" i="12"/>
  <c r="E26" i="12"/>
  <c r="F25" i="12"/>
  <c r="G25" i="12" s="1"/>
  <c r="E25" i="12"/>
  <c r="F23" i="12"/>
  <c r="G23" i="12" s="1"/>
  <c r="E23" i="12"/>
  <c r="G24" i="12"/>
  <c r="E24" i="12"/>
  <c r="F22" i="12"/>
  <c r="G22" i="12" s="1"/>
  <c r="E22" i="12"/>
  <c r="G4" i="12"/>
  <c r="E4" i="12"/>
  <c r="G5" i="12"/>
  <c r="E5" i="12"/>
  <c r="G21" i="12"/>
  <c r="E21" i="12"/>
  <c r="G20" i="12"/>
  <c r="E20" i="12"/>
  <c r="G19" i="12"/>
  <c r="E19" i="12"/>
  <c r="G18" i="12"/>
  <c r="E18" i="12"/>
  <c r="G17" i="12"/>
  <c r="E17" i="12"/>
  <c r="G16" i="12"/>
  <c r="E16" i="12"/>
  <c r="G15" i="12"/>
  <c r="E15" i="12"/>
  <c r="G14" i="12"/>
  <c r="E14" i="12"/>
  <c r="G12" i="12"/>
  <c r="E12" i="12"/>
  <c r="G11" i="12"/>
  <c r="E11" i="12"/>
  <c r="G13" i="12"/>
  <c r="E13" i="12"/>
  <c r="G10" i="12"/>
  <c r="E10" i="12"/>
  <c r="F8" i="12"/>
  <c r="G8" i="12" s="1"/>
  <c r="E8" i="12"/>
  <c r="G7" i="12"/>
  <c r="E7" i="12"/>
  <c r="G9" i="12"/>
  <c r="E9" i="12"/>
  <c r="G6" i="12"/>
  <c r="E6" i="12"/>
  <c r="F3" i="12"/>
  <c r="F69" i="12" s="1"/>
  <c r="E3" i="12"/>
  <c r="G67" i="12" l="1"/>
  <c r="G41" i="12"/>
  <c r="G3" i="12"/>
  <c r="E30" i="12"/>
  <c r="E40" i="12"/>
  <c r="G40" i="12"/>
  <c r="E41" i="12"/>
  <c r="E52" i="12"/>
  <c r="G53" i="12"/>
  <c r="E67" i="12"/>
  <c r="C69" i="12"/>
  <c r="E69" i="12" l="1"/>
  <c r="G69" i="12"/>
</calcChain>
</file>

<file path=xl/comments1.xml><?xml version="1.0" encoding="utf-8"?>
<comments xmlns="http://schemas.openxmlformats.org/spreadsheetml/2006/main">
  <authors>
    <author>Admin</author>
    <author>Маргарита</author>
  </authors>
  <commentList>
    <comment ref="F3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 10.09.12 г. включено 202 кв.м. подвала - И.П.Трифонцев</t>
        </r>
      </text>
    </comment>
    <comment ref="C30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 xml:space="preserve">ОТ 14.08 12г. Чикуров просил добавить площади не учтенных помещений, будем выставлять КУМИ. Тариф пересчитать и учесть с новыми площадями. 
Площадь помещений № 7 и № 8 дала Сухачева А.А., остальные взяты по чертежу.
</t>
        </r>
      </text>
    </comment>
    <comment ref="F40" authorId="1">
      <text>
        <r>
          <rPr>
            <b/>
            <sz val="9"/>
            <color indexed="81"/>
            <rFont val="Tahoma"/>
            <family val="2"/>
            <charset val="204"/>
          </rPr>
          <t>Маргарита: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 10.09.12 Г. ЮР.ЛИЦА =291,1 кв.м.(68,7+222,4) из населения выделены и включены в юр.лица</t>
        </r>
      </text>
    </comment>
    <comment ref="F41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imes New Roman"/>
            <family val="1"/>
            <charset val="204"/>
          </rPr>
          <t>От 01.09.12 г. ЮР. ЛИЦ С ПЛОЩАДЬЮ = 43,7 и 29,7 Абоненский отдел передал коммерческому отделу  для выставления начислений.
Следовательно, будет разбита по площадям далее.</t>
        </r>
      </text>
    </comment>
    <comment ref="F43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по коммерч. Отд 57,7 вместо 72</t>
        </r>
      </text>
    </comment>
  </commentList>
</comments>
</file>

<file path=xl/sharedStrings.xml><?xml version="1.0" encoding="utf-8"?>
<sst xmlns="http://schemas.openxmlformats.org/spreadsheetml/2006/main" count="478" uniqueCount="313">
  <si>
    <t>в соответствии с планом работ по текущему ремонту</t>
  </si>
  <si>
    <t>Текущий ремонт общего имущества и ВДО многоквартирного дома.</t>
  </si>
  <si>
    <t>постоянно при ее наличии</t>
  </si>
  <si>
    <t>Взыскание задолженности по оплате жилищно-коммунальных услуг с собственников и нанимателей помещений.</t>
  </si>
  <si>
    <t>ежемесячно</t>
  </si>
  <si>
    <t>Начисление и сбор платежей  по оплате жилищно-коммунальных услуг с собственников и нанимателей помещений.</t>
  </si>
  <si>
    <t>по мере необходимости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</si>
  <si>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</si>
  <si>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по мере необходимости,
по мере поступления</t>
  </si>
  <si>
    <t>Работа с населением, в том числе рассмотрение обращений и жалоб по качеству обслуживания.</t>
  </si>
  <si>
    <t xml:space="preserve">Ведение технической документации на переданные в управление объекты. </t>
  </si>
  <si>
    <t>постоянно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</si>
  <si>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</si>
  <si>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Заключение договоров с подрядными и ресурсоснабжающими организациями.</t>
  </si>
  <si>
    <t>Планирование финансовых и технических ресурсов для содержания и ремонта общего имущества многоквартирного дома.</t>
  </si>
  <si>
    <t>Планирование работ по содержанию и ремонту переданных в управление объектов.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</si>
  <si>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</si>
  <si>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2 раза в год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</si>
  <si>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</si>
  <si>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5 раз в неделю</t>
  </si>
  <si>
    <t>Утилизация ТБО  (в том числе КГМ - 10%).</t>
  </si>
  <si>
    <t>3.2.</t>
  </si>
  <si>
    <t>Вывоз ТБО (в том числе КГМ - 10%).</t>
  </si>
  <si>
    <t>3.1.</t>
  </si>
  <si>
    <t>3. ТБО</t>
  </si>
  <si>
    <t>1 раз в год</t>
  </si>
  <si>
    <t>1 раз в сутки-5 раз в неделю;</t>
  </si>
  <si>
    <t>Очистка урн от мусора.</t>
  </si>
  <si>
    <t>2.4.1.</t>
  </si>
  <si>
    <t xml:space="preserve">
</t>
  </si>
  <si>
    <t>Очистка урн (при наличии)</t>
  </si>
  <si>
    <t>2.4.</t>
  </si>
  <si>
    <t>Техническое обслуживание контейнеров (очистка контейнеров от грязи и мелкий ремонт контейнеров).</t>
  </si>
  <si>
    <t>2.3.3.</t>
  </si>
  <si>
    <t>1 раз в сутки-5 раз в неделю (в дни снегопада)</t>
  </si>
  <si>
    <t>Очистка контейнерной площадки от снега и наледи (в холодный период: с ноября по март).</t>
  </si>
  <si>
    <t>2.3.2.</t>
  </si>
  <si>
    <t>1 раз в сутки-5 раз в неделю</t>
  </si>
  <si>
    <t>Уборка мусора вокруг контейнера и погрузка его в контейнер (в теплый и холодный период).</t>
  </si>
  <si>
    <t>2.3.1.</t>
  </si>
  <si>
    <t>Уборка контейнерных площадок</t>
  </si>
  <si>
    <t>2.3.</t>
  </si>
  <si>
    <t xml:space="preserve">по мере необходимости </t>
  </si>
  <si>
    <t>Очистка от снега крышек люков канализационных колодцев после снегопада.</t>
  </si>
  <si>
    <t>2.2.6.</t>
  </si>
  <si>
    <t>1 раз в год (весной)</t>
  </si>
  <si>
    <t>Очистка отмостки от уплотненного снега и наледи.</t>
  </si>
  <si>
    <t>2.2.5.</t>
  </si>
  <si>
    <t>1 раз в неделю</t>
  </si>
  <si>
    <t>Очистка от уплотненного снега крылец и площадок перед входом в подъезд, спуски в подвал.</t>
  </si>
  <si>
    <t>2.2.4.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</si>
  <si>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</si>
  <si>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2.2.3.</t>
  </si>
  <si>
    <t>1 раз в сутки в дни снегопада</t>
  </si>
  <si>
    <t>Сдвижка снега с крылец и площадок перед входом в подъезд при снегопаде (толщиной более 2см).</t>
  </si>
  <si>
    <t>2.2.2.</t>
  </si>
  <si>
    <t>Подметание снега с крылец и площадок перед входом в подъезд при снегопаде (толщиной до 2см).</t>
  </si>
  <si>
    <t>2.2.1.</t>
  </si>
  <si>
    <t>Уборка территории в зимний (холодный) период</t>
  </si>
  <si>
    <t>2.2.</t>
  </si>
  <si>
    <t>Выкашивание газонов.</t>
  </si>
  <si>
    <t>2.1.7.</t>
  </si>
  <si>
    <t xml:space="preserve">1 раза в неделю
в период листопада                   </t>
  </si>
  <si>
    <t>Уборка сучьев, листвы, образовавшихся в период листопада.</t>
  </si>
  <si>
    <t>2.1.6.</t>
  </si>
  <si>
    <t xml:space="preserve"> 3 раза в неделю</t>
  </si>
  <si>
    <t>Уборка случайного мусора с газона.</t>
  </si>
  <si>
    <t>2.1.5.</t>
  </si>
  <si>
    <t>1 раз в 2 недели</t>
  </si>
  <si>
    <t>Уборка отмостки, спусков в подвал, транспортировка мусора в установленное место.</t>
  </si>
  <si>
    <t>2.1.4.</t>
  </si>
  <si>
    <t xml:space="preserve"> 1 раз в неделю</t>
  </si>
  <si>
    <t>Подметание неусовершенствованного покрытия (грунт), уборка и транспортировка мусора в установленное место.</t>
  </si>
  <si>
    <t>2.1.3.</t>
  </si>
  <si>
    <t xml:space="preserve"> 5 раз в неделю</t>
  </si>
  <si>
    <t>Подметание внутридворового проезда, уборка и транспортировка мусора в установленное место.</t>
  </si>
  <si>
    <t>2.1.2.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</si>
  <si>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</si>
  <si>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>2.1.1.</t>
  </si>
  <si>
    <t>Уборка территории в летний (теплый) период</t>
  </si>
  <si>
    <t>2.1.</t>
  </si>
  <si>
    <t>2. Содержание придомовой территории</t>
  </si>
  <si>
    <t>Техническое обслуживание внутридомового газового оборудования (ВДГО)</t>
  </si>
  <si>
    <t>1.6.2.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</si>
  <si>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</si>
  <si>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>1.6.1.</t>
  </si>
  <si>
    <t>Прочие работы</t>
  </si>
  <si>
    <t>1.6.</t>
  </si>
  <si>
    <t>круглосуточно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</si>
  <si>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</si>
  <si>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1.5.1.</t>
  </si>
  <si>
    <t>Аварийно-диспетчерское обслуживание</t>
  </si>
  <si>
    <t>1.5.</t>
  </si>
  <si>
    <t>Очистка снега с крыши, сбивание сосулек.</t>
  </si>
  <si>
    <t>1.4.9.</t>
  </si>
  <si>
    <t>1.4.8.</t>
  </si>
  <si>
    <t>Прочистка засоренных вентиляционных / дымовентиляционных каналов.</t>
  </si>
  <si>
    <t>1.4.7.</t>
  </si>
  <si>
    <t>1 раз / 4 раза в год</t>
  </si>
  <si>
    <t>Проведение технических осмотров вентиляционных / дымовентиляционных каналов.</t>
  </si>
  <si>
    <t>1.4.6.</t>
  </si>
  <si>
    <t>по мере выявления</t>
  </si>
  <si>
    <t>1.4.5.</t>
  </si>
  <si>
    <t>Мелкий ремонт отмосток и входов в подъезды.</t>
  </si>
  <si>
    <t>1.4.4.</t>
  </si>
  <si>
    <t>1.4.3.</t>
  </si>
  <si>
    <t>весной/осенью</t>
  </si>
  <si>
    <t>Открытие и закрытие окон для проветривания в подвальных помещениях.</t>
  </si>
  <si>
    <t>1.4.2.</t>
  </si>
  <si>
    <t>1.4.1.</t>
  </si>
  <si>
    <t>Техническое обслуживание строительных конструкций</t>
  </si>
  <si>
    <t>1.4.</t>
  </si>
  <si>
    <t>2 раза в год по утвержденному графику</t>
  </si>
  <si>
    <t>Прочистка канализационного лежака и выпусков до колодцев.</t>
  </si>
  <si>
    <t>1.3.3.</t>
  </si>
  <si>
    <t>1.3.2.</t>
  </si>
  <si>
    <t>1.3.1.</t>
  </si>
  <si>
    <t>Техническое обслуживание систем  водоснабжения и водоотведения</t>
  </si>
  <si>
    <t>1.3.</t>
  </si>
  <si>
    <t>Замена эл.ламп в местах общего пользования.</t>
  </si>
  <si>
    <t>1.2.4.</t>
  </si>
  <si>
    <t>1 раз в год по утвержденному графику</t>
  </si>
  <si>
    <t>1.2.3.</t>
  </si>
  <si>
    <t>1.2.2.</t>
  </si>
  <si>
    <t>1.2.1.</t>
  </si>
  <si>
    <t>Техническое обслуживание систем электроснабжения и электрооборудования</t>
  </si>
  <si>
    <t>1.2.</t>
  </si>
  <si>
    <t>1.1.1.</t>
  </si>
  <si>
    <t>Техническое обслуживание систем теплоснабжения</t>
  </si>
  <si>
    <t>1.1.</t>
  </si>
  <si>
    <t>1. Техническое обслуживание строительных конструкций и инженерных сетей</t>
  </si>
  <si>
    <t>I. Содержание общего имущества в многоквартирном доме*</t>
  </si>
  <si>
    <t>Периодичность</t>
  </si>
  <si>
    <t>№ п.п.</t>
  </si>
  <si>
    <t>II. Услуги по управлению</t>
  </si>
  <si>
    <t>III. Текущий ремонт</t>
  </si>
  <si>
    <t>1.7.</t>
  </si>
  <si>
    <t>1.8.</t>
  </si>
  <si>
    <t>1.9.</t>
  </si>
  <si>
    <t>1.10.</t>
  </si>
  <si>
    <t>1.6.3.</t>
  </si>
  <si>
    <t>Жилые дома с полным благоустройством (без лифтов) с ВДГО</t>
  </si>
  <si>
    <t>1.6.4.</t>
  </si>
  <si>
    <t>по отдельному графику согласно договора со спец. Организацией</t>
  </si>
  <si>
    <t>2.5.</t>
  </si>
  <si>
    <t>2.5.1.</t>
  </si>
  <si>
    <t xml:space="preserve">Укрепление кронштейнов для труб и приборов центрального отопления.  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</si>
  <si>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</si>
  <si>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</si>
  <si>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</si>
  <si>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</si>
  <si>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</si>
  <si>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</si>
  <si>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</si>
  <si>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</si>
  <si>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</si>
  <si>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</si>
  <si>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</si>
  <si>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</si>
  <si>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</si>
  <si>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</si>
  <si>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</si>
  <si>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Консервация / расконсервация системы центрального отопления: осмотр системы центрального отопления.</t>
  </si>
  <si>
    <t>№ п/п</t>
  </si>
  <si>
    <t>Адрес</t>
  </si>
  <si>
    <t>Площадь
по населению
(начисл
абон.отд.)</t>
  </si>
  <si>
    <t>Площадь
по юр.лицам
(нежилое+ подвал-
начисл. Абон. Отд.)</t>
  </si>
  <si>
    <t>Общая лощадь
по 
абон.отд.</t>
  </si>
  <si>
    <t>Общая площадь
юр.лиц
по
коммерч. Отд.</t>
  </si>
  <si>
    <t>Общая площадь, кв.м.</t>
  </si>
  <si>
    <t>Анучина, 7</t>
  </si>
  <si>
    <t>Больничный гор. , 1</t>
  </si>
  <si>
    <t>Гагарина, 10а</t>
  </si>
  <si>
    <t>Гагарина, 2а</t>
  </si>
  <si>
    <t>Гагарина, 2</t>
  </si>
  <si>
    <t>Героев Труда, 21</t>
  </si>
  <si>
    <t>Декабристов, 21</t>
  </si>
  <si>
    <t>Декабристов, 15А</t>
  </si>
  <si>
    <t>Декабристов, 20</t>
  </si>
  <si>
    <t>Еловая, 1</t>
  </si>
  <si>
    <t>Еловая, 2</t>
  </si>
  <si>
    <t>Еловая, 3</t>
  </si>
  <si>
    <t>Жолобова, 1</t>
  </si>
  <si>
    <t xml:space="preserve">Загвозкина, 10 </t>
  </si>
  <si>
    <t xml:space="preserve">Загвозкина, 16 </t>
  </si>
  <si>
    <t xml:space="preserve">Исакова, 16 </t>
  </si>
  <si>
    <t>Исакова, 22</t>
  </si>
  <si>
    <t>Красных Героев, 2</t>
  </si>
  <si>
    <t>Красных Героев, 7а</t>
  </si>
  <si>
    <t>Красных Героев, 3</t>
  </si>
  <si>
    <t>Ленина, 46</t>
  </si>
  <si>
    <t>Ленина, 67</t>
  </si>
  <si>
    <t>М.Горького, 4 «Б»</t>
  </si>
  <si>
    <t>М.Горького, 8</t>
  </si>
  <si>
    <t>М.Горького, 24</t>
  </si>
  <si>
    <r>
      <t xml:space="preserve">М.Горького, 26 
</t>
    </r>
    <r>
      <rPr>
        <sz val="11"/>
        <color indexed="10"/>
        <rFont val="Times New Roman"/>
        <family val="1"/>
        <charset val="204"/>
      </rPr>
      <t/>
    </r>
  </si>
  <si>
    <t>Мамина Сибиряка, 7</t>
  </si>
  <si>
    <t>Мира, 12</t>
  </si>
  <si>
    <t>Новая, 12</t>
  </si>
  <si>
    <t>Новая, 11</t>
  </si>
  <si>
    <t>Новая, 14</t>
  </si>
  <si>
    <t>Овощное, 10</t>
  </si>
  <si>
    <t>Овощное, 11</t>
  </si>
  <si>
    <t>Овощное, 11а</t>
  </si>
  <si>
    <t>Первомайский, 31</t>
  </si>
  <si>
    <t>Смирнова, 18а</t>
  </si>
  <si>
    <t>Спортивная, 2</t>
  </si>
  <si>
    <t>Строителей, 2а</t>
  </si>
  <si>
    <t>Строителей, 8</t>
  </si>
  <si>
    <t>Театральная, 16</t>
  </si>
  <si>
    <t>Театральная, 16а</t>
  </si>
  <si>
    <t>Толбухина, 5а</t>
  </si>
  <si>
    <t>Толбухина, 9</t>
  </si>
  <si>
    <t>Толбухина, 11</t>
  </si>
  <si>
    <t>Толбухина, 6а</t>
  </si>
  <si>
    <t>Февральская, 24</t>
  </si>
  <si>
    <t>Циолковского, 14</t>
  </si>
  <si>
    <t>Циолковского, 16</t>
  </si>
  <si>
    <t>Циолковского, 12</t>
  </si>
  <si>
    <t>Чапаева, 37</t>
  </si>
  <si>
    <t>Шиловская, 2</t>
  </si>
  <si>
    <t>Шиловская, 8</t>
  </si>
  <si>
    <t>Шиловская, 12</t>
  </si>
  <si>
    <t>Шиловская, 14</t>
  </si>
  <si>
    <t>Шиловская, 16</t>
  </si>
  <si>
    <t>Шиловская, 18</t>
  </si>
  <si>
    <t>Шиловская, 22</t>
  </si>
  <si>
    <t>Энергостроителей, 2</t>
  </si>
  <si>
    <t>ИТОГО:</t>
  </si>
  <si>
    <t>эл.плита</t>
  </si>
  <si>
    <t>Шиловская, 5</t>
  </si>
  <si>
    <t>Шиловская, 6</t>
  </si>
  <si>
    <t>Шиловская, 9</t>
  </si>
  <si>
    <t>Энергостроителей, 1</t>
  </si>
  <si>
    <t>Энергостроителей, 7</t>
  </si>
  <si>
    <t>Энергостроителей, 39</t>
  </si>
  <si>
    <t>Наличие газов. Водонагревателей</t>
  </si>
  <si>
    <t>Без ВДГО, наличие эл.плит</t>
  </si>
  <si>
    <t>Дома, без УКУ эл.энергии</t>
  </si>
  <si>
    <t>1шт</t>
  </si>
  <si>
    <t>2шт</t>
  </si>
  <si>
    <t>4шт</t>
  </si>
  <si>
    <t>А.Королева, 4</t>
  </si>
  <si>
    <t>А.Королева, 12</t>
  </si>
  <si>
    <t>г/колонка</t>
  </si>
  <si>
    <t>Категория
 МКД по степени благоустройства</t>
  </si>
  <si>
    <t>без ВДГО, с полным благ.,
 без лифтов</t>
  </si>
  <si>
    <t>с ВДГО, с полным благ., 
без лифтов, с газов. Водонагр.</t>
  </si>
  <si>
    <t>Наличие бойлеров по адресам</t>
  </si>
  <si>
    <t>без ВДГО, с полным благ.,
 с лифтом</t>
  </si>
  <si>
    <t>с ВДГО, с полным благ.,
 с лифтом</t>
  </si>
  <si>
    <t>с ВДГО, с полным благ.,
 без лифтов</t>
  </si>
  <si>
    <t>Наличие газовой котельной</t>
  </si>
  <si>
    <t>газовая
 котельная</t>
  </si>
  <si>
    <t>Содержание работ и услуг</t>
  </si>
  <si>
    <t>Осмотр  насосов, регулировочной запорной арматуры, контрольно-измерительных приборов и автоматических устройств.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</si>
  <si>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</si>
  <si>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</si>
  <si>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</si>
  <si>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</si>
  <si>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Техническое обслуживание узла коммерческого учета тепловой энергии (УКУТ)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</si>
  <si>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</si>
  <si>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</si>
  <si>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</si>
  <si>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</si>
  <si>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1.6.7.</t>
  </si>
  <si>
    <t xml:space="preserve">Механизированная уборка </t>
  </si>
  <si>
    <t>Механизированная уборка внутридворового проезда от снега (без вывоза).</t>
  </si>
  <si>
    <t>2.5.2.</t>
  </si>
  <si>
    <t>Вывоз снега.</t>
  </si>
  <si>
    <t>нет</t>
  </si>
  <si>
    <t>выполнение в рабочие дни в соответствии с переодичностью</t>
  </si>
  <si>
    <t>май\сентябрь</t>
  </si>
  <si>
    <t>весной</t>
  </si>
  <si>
    <t>в рабочие дни в соответствии с периодичностью</t>
  </si>
  <si>
    <t>1-декада июля,августа.,3-декада августа</t>
  </si>
  <si>
    <t>3-декада месяца</t>
  </si>
  <si>
    <t>2,3 декада
каждого месяца</t>
  </si>
  <si>
    <t>выполняет 
ООО "Альтернатива"
в соответствии
 с графиком работ</t>
  </si>
  <si>
    <t>по мере выявления,
круглосуточно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</si>
  <si>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</si>
  <si>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</si>
  <si>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Уборка от мусора технических помещений. Уборка мусора и грязи с кровли</t>
  </si>
  <si>
    <t>выполнение
 по мере необходимости</t>
  </si>
  <si>
    <t xml:space="preserve"> Дератизация : март, июнь, сентябрь, декабрь;
 дезинсекция от блох: 
с мая по октябрь;
дезинсекция от мух:
с мая по август;
Проба воды: 1 декада каждого месяца, 
Проба почвы: июль, сентябрь</t>
  </si>
  <si>
    <t>Сухая уборка- 2 раза в месяц;
Влажная уборка- 2 раза в месяц;
Мытье окон, стен дверей - 1 раз в год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</si>
  <si>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</si>
  <si>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</si>
  <si>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</si>
  <si>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сеньтябрь 2декада</t>
  </si>
  <si>
    <t>Весенний осмотр:
 с 01.02.2014г.
 до 25.04.2014г.,
осенний осмотр:
 с 01.07.2014г. 
до 15.09.2014г.</t>
  </si>
  <si>
    <t>3 декада января</t>
  </si>
  <si>
    <t>3 декада января
2-декада августа</t>
  </si>
  <si>
    <t>1 декада мая</t>
  </si>
  <si>
    <t>май, сентябрь</t>
  </si>
  <si>
    <t xml:space="preserve">май  </t>
  </si>
  <si>
    <t>по отдельному графику согласно договора со спец.организацией
ООО "Дезслужба"</t>
  </si>
  <si>
    <t>по отдельному графику согласно договора со спец.организацией
ОАО "Свердловскоблгаз"</t>
  </si>
  <si>
    <t>по отдельному графику согласно договора со спец. Организацией
ООО "Теплоэксперт"</t>
  </si>
  <si>
    <t>выполнение
в соответствии
 с графиком работ</t>
  </si>
  <si>
    <t>по отдельному графику согласно договора со спец. Организацией
ООО "Альтернатива"</t>
  </si>
  <si>
    <t>по отдельному графику согласно договора со спец. организацией
ООО "Технологическая лаборатория"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</si>
  <si>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</si>
  <si>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труб,осмотр канализационных ревизий, 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</si>
  <si>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</si>
  <si>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</si>
  <si>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</si>
  <si>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Организация мест для накопления и складирования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</si>
  <si>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</si>
  <si>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</si>
  <si>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</si>
  <si>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 xml:space="preserve">                       План работ и услуг по содержанию общего имущества МКД на 2016г.   </t>
  </si>
  <si>
    <t>Перечень домов, находящихся в  управлении ООО "ЖКХ-Холдинг"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</si>
</sst>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Arial"/>
      <family val="2"/>
    </font>
    <font>
      <sz val="10"/>
      <name val="Arial"/>
      <family val="2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indexed="81"/>
      <name val="Times New Roman"/>
      <family val="1"/>
      <charset val="204"/>
    </font>
    <font>
      <sz val="12"/>
      <color theme="3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4" fillId="0" borderId="0"/>
    <xf numFmtId="0" fontId="5" fillId="0" borderId="0"/>
  </cellStyleXfs>
  <cellXfs count="80">
    <xf numFmtId="0" fontId="0" fillId="0" borderId="0" xfId="0"/>
    <xf numFmtId="0" fontId="1" fillId="0" borderId="1" xfId="4" applyFont="1" applyFill="1" applyBorder="1" applyAlignment="1">
      <alignment horizontal="center" vertical="center" wrapText="1"/>
    </xf>
    <xf numFmtId="0" fontId="1" fillId="0" borderId="0" xfId="4" applyFont="1"/>
    <xf numFmtId="0" fontId="1" fillId="4" borderId="1" xfId="4" applyFont="1" applyFill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/>
    </xf>
    <xf numFmtId="0" fontId="1" fillId="0" borderId="1" xfId="4" applyFont="1" applyFill="1" applyBorder="1" applyAlignment="1">
      <alignment horizontal="left" vertical="center"/>
    </xf>
    <xf numFmtId="4" fontId="1" fillId="0" borderId="1" xfId="4" applyNumberFormat="1" applyFont="1" applyFill="1" applyBorder="1" applyAlignment="1">
      <alignment horizontal="right" vertical="center"/>
    </xf>
    <xf numFmtId="4" fontId="1" fillId="2" borderId="1" xfId="4" applyNumberFormat="1" applyFont="1" applyFill="1" applyBorder="1" applyAlignment="1">
      <alignment horizontal="right" vertical="center"/>
    </xf>
    <xf numFmtId="4" fontId="1" fillId="5" borderId="1" xfId="4" applyNumberFormat="1" applyFont="1" applyFill="1" applyBorder="1" applyAlignment="1">
      <alignment horizontal="right" vertical="center"/>
    </xf>
    <xf numFmtId="164" fontId="1" fillId="0" borderId="1" xfId="4" applyNumberFormat="1" applyFont="1" applyFill="1" applyBorder="1" applyAlignment="1">
      <alignment horizontal="left" vertical="center"/>
    </xf>
    <xf numFmtId="4" fontId="14" fillId="2" borderId="1" xfId="4" applyNumberFormat="1" applyFont="1" applyFill="1" applyBorder="1" applyAlignment="1">
      <alignment horizontal="right" vertical="center"/>
    </xf>
    <xf numFmtId="4" fontId="15" fillId="3" borderId="1" xfId="4" applyNumberFormat="1" applyFont="1" applyFill="1" applyBorder="1" applyAlignment="1">
      <alignment horizontal="right" vertical="center"/>
    </xf>
    <xf numFmtId="4" fontId="16" fillId="3" borderId="1" xfId="4" applyNumberFormat="1" applyFont="1" applyFill="1" applyBorder="1" applyAlignment="1">
      <alignment horizontal="right" vertical="center"/>
    </xf>
    <xf numFmtId="4" fontId="16" fillId="2" borderId="1" xfId="4" applyNumberFormat="1" applyFont="1" applyFill="1" applyBorder="1" applyAlignment="1">
      <alignment horizontal="right" vertical="center"/>
    </xf>
    <xf numFmtId="0" fontId="1" fillId="5" borderId="1" xfId="4" applyFont="1" applyFill="1" applyBorder="1" applyAlignment="1">
      <alignment vertical="center"/>
    </xf>
    <xf numFmtId="0" fontId="2" fillId="5" borderId="1" xfId="4" applyFont="1" applyFill="1" applyBorder="1" applyAlignment="1">
      <alignment horizontal="center" vertical="center"/>
    </xf>
    <xf numFmtId="4" fontId="2" fillId="5" borderId="1" xfId="4" applyNumberFormat="1" applyFont="1" applyFill="1" applyBorder="1" applyAlignment="1">
      <alignment vertical="center"/>
    </xf>
    <xf numFmtId="0" fontId="1" fillId="6" borderId="1" xfId="4" applyFont="1" applyFill="1" applyBorder="1" applyAlignment="1">
      <alignment horizontal="left" vertical="center"/>
    </xf>
    <xf numFmtId="0" fontId="1" fillId="7" borderId="1" xfId="4" applyFont="1" applyFill="1" applyBorder="1" applyAlignment="1">
      <alignment horizontal="left" vertical="center"/>
    </xf>
    <xf numFmtId="164" fontId="1" fillId="7" borderId="1" xfId="4" applyNumberFormat="1" applyFont="1" applyFill="1" applyBorder="1" applyAlignment="1">
      <alignment horizontal="left" vertical="center"/>
    </xf>
    <xf numFmtId="0" fontId="1" fillId="0" borderId="0" xfId="4" applyFont="1" applyAlignment="1">
      <alignment horizontal="center" vertical="center"/>
    </xf>
    <xf numFmtId="0" fontId="1" fillId="0" borderId="1" xfId="4" applyFont="1" applyBorder="1" applyAlignment="1">
      <alignment horizontal="center" vertical="center"/>
    </xf>
    <xf numFmtId="0" fontId="1" fillId="0" borderId="1" xfId="4" applyFont="1" applyBorder="1"/>
    <xf numFmtId="0" fontId="1" fillId="8" borderId="1" xfId="4" applyFont="1" applyFill="1" applyBorder="1"/>
    <xf numFmtId="0" fontId="1" fillId="8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center" vertical="center"/>
    </xf>
    <xf numFmtId="0" fontId="1" fillId="3" borderId="1" xfId="4" applyFont="1" applyFill="1" applyBorder="1" applyAlignment="1">
      <alignment horizontal="center" vertical="center"/>
    </xf>
    <xf numFmtId="0" fontId="1" fillId="7" borderId="1" xfId="4" applyFont="1" applyFill="1" applyBorder="1" applyAlignment="1">
      <alignment horizontal="center" vertical="center" wrapText="1"/>
    </xf>
    <xf numFmtId="0" fontId="6" fillId="7" borderId="1" xfId="4" applyFont="1" applyFill="1" applyBorder="1" applyAlignment="1">
      <alignment horizontal="center" vertical="center"/>
    </xf>
    <xf numFmtId="0" fontId="1" fillId="5" borderId="1" xfId="4" applyFont="1" applyFill="1" applyBorder="1" applyAlignment="1">
      <alignment horizontal="center" vertical="center" wrapText="1"/>
    </xf>
    <xf numFmtId="0" fontId="1" fillId="5" borderId="1" xfId="4" applyFont="1" applyFill="1" applyBorder="1" applyAlignment="1">
      <alignment horizontal="left" vertical="center"/>
    </xf>
    <xf numFmtId="0" fontId="6" fillId="5" borderId="1" xfId="4" applyFont="1" applyFill="1" applyBorder="1" applyAlignment="1">
      <alignment horizontal="center" vertical="center"/>
    </xf>
    <xf numFmtId="0" fontId="17" fillId="5" borderId="1" xfId="4" applyFont="1" applyFill="1" applyBorder="1" applyAlignment="1">
      <alignment horizontal="center" vertical="center"/>
    </xf>
    <xf numFmtId="0" fontId="1" fillId="6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left" vertical="center"/>
    </xf>
    <xf numFmtId="0" fontId="1" fillId="9" borderId="1" xfId="4" applyFont="1" applyFill="1" applyBorder="1" applyAlignment="1">
      <alignment horizontal="left" vertical="center" wrapText="1"/>
    </xf>
    <xf numFmtId="14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2" fontId="18" fillId="0" borderId="3" xfId="0" applyNumberFormat="1" applyFont="1" applyFill="1" applyBorder="1" applyAlignment="1">
      <alignment horizontal="left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/>
    </xf>
    <xf numFmtId="2" fontId="18" fillId="0" borderId="1" xfId="0" applyNumberFormat="1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vertical="center" wrapText="1"/>
    </xf>
    <xf numFmtId="16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 wrapText="1"/>
    </xf>
    <xf numFmtId="2" fontId="19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/>
    <xf numFmtId="0" fontId="18" fillId="0" borderId="1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left" vertical="center"/>
    </xf>
    <xf numFmtId="0" fontId="18" fillId="0" borderId="0" xfId="0" applyFont="1" applyFill="1"/>
    <xf numFmtId="0" fontId="19" fillId="0" borderId="0" xfId="0" applyFont="1" applyFill="1"/>
    <xf numFmtId="0" fontId="18" fillId="0" borderId="0" xfId="0" applyFont="1" applyFill="1" applyAlignment="1">
      <alignment vertical="center"/>
    </xf>
    <xf numFmtId="0" fontId="18" fillId="0" borderId="3" xfId="0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/>
    <xf numFmtId="0" fontId="19" fillId="0" borderId="2" xfId="0" applyFont="1" applyFill="1" applyBorder="1"/>
    <xf numFmtId="0" fontId="19" fillId="0" borderId="4" xfId="0" applyFont="1" applyFill="1" applyBorder="1" applyAlignment="1">
      <alignment vertical="center" wrapText="1"/>
    </xf>
    <xf numFmtId="4" fontId="18" fillId="0" borderId="1" xfId="0" applyNumberFormat="1" applyFont="1" applyFill="1" applyBorder="1" applyAlignment="1">
      <alignment horizontal="center" vertical="top" wrapText="1"/>
    </xf>
    <xf numFmtId="0" fontId="18" fillId="0" borderId="0" xfId="0" applyFont="1" applyFill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0" fontId="6" fillId="0" borderId="0" xfId="4" applyFont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/>
    </xf>
    <xf numFmtId="16" fontId="18" fillId="0" borderId="1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2" fontId="19" fillId="0" borderId="1" xfId="0" applyNumberFormat="1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/>
    </xf>
    <xf numFmtId="0" fontId="19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N69"/>
  <sheetViews>
    <sheetView tabSelected="1" view="pageBreakPreview" zoomScale="60" zoomScaleNormal="80" workbookViewId="0">
      <pane xSplit="3" ySplit="2" topLeftCell="H3" activePane="bottomRight" state="frozen"/>
      <selection pane="topRight" activeCell="D1" sqref="D1"/>
      <selection pane="bottomLeft" activeCell="A7" sqref="A7"/>
      <selection pane="bottomRight" sqref="A1:N1"/>
    </sheetView>
  </sheetViews>
  <sheetFormatPr defaultColWidth="11.5703125" defaultRowHeight="54" customHeight="1" x14ac:dyDescent="0.25"/>
  <cols>
    <col min="1" max="1" width="6.42578125" style="2" customWidth="1"/>
    <col min="2" max="2" width="22.7109375" style="2" customWidth="1"/>
    <col min="3" max="3" width="12.42578125" style="2" hidden="1" customWidth="1"/>
    <col min="4" max="4" width="12" style="2" hidden="1" customWidth="1"/>
    <col min="5" max="5" width="14.42578125" style="2" hidden="1" customWidth="1"/>
    <col min="6" max="6" width="12" style="2" hidden="1" customWidth="1"/>
    <col min="7" max="7" width="13.140625" style="2" customWidth="1"/>
    <col min="8" max="8" width="34.7109375" style="21" customWidth="1"/>
    <col min="9" max="9" width="16.28515625" style="2" customWidth="1"/>
    <col min="10" max="12" width="16.5703125" style="2" customWidth="1"/>
    <col min="13" max="13" width="15.140625" style="2" customWidth="1"/>
    <col min="14" max="14" width="15.42578125" style="2" customWidth="1"/>
    <col min="15" max="16384" width="11.5703125" style="2"/>
  </cols>
  <sheetData>
    <row r="1" spans="1:14" ht="45" customHeight="1" x14ac:dyDescent="0.25">
      <c r="A1" s="68" t="s">
        <v>312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</row>
    <row r="2" spans="1:14" ht="133.5" customHeight="1" x14ac:dyDescent="0.25">
      <c r="A2" s="3" t="s">
        <v>163</v>
      </c>
      <c r="B2" s="3" t="s">
        <v>164</v>
      </c>
      <c r="C2" s="4" t="s">
        <v>165</v>
      </c>
      <c r="D2" s="4" t="s">
        <v>166</v>
      </c>
      <c r="E2" s="4" t="s">
        <v>167</v>
      </c>
      <c r="F2" s="4" t="s">
        <v>168</v>
      </c>
      <c r="G2" s="5" t="s">
        <v>169</v>
      </c>
      <c r="H2" s="1" t="s">
        <v>245</v>
      </c>
      <c r="I2" s="4" t="s">
        <v>236</v>
      </c>
      <c r="J2" s="4" t="s">
        <v>237</v>
      </c>
      <c r="K2" s="4" t="s">
        <v>248</v>
      </c>
      <c r="L2" s="4" t="s">
        <v>252</v>
      </c>
      <c r="M2" s="25" t="s">
        <v>238</v>
      </c>
    </row>
    <row r="3" spans="1:14" ht="35.1" customHeight="1" x14ac:dyDescent="0.25">
      <c r="A3" s="22">
        <v>1</v>
      </c>
      <c r="B3" s="19" t="s">
        <v>170</v>
      </c>
      <c r="C3" s="7">
        <v>1492.3</v>
      </c>
      <c r="D3" s="7">
        <v>0</v>
      </c>
      <c r="E3" s="8">
        <f>C3+D3</f>
        <v>1492.3</v>
      </c>
      <c r="F3" s="8">
        <f>(248.6+256.2)+183+202</f>
        <v>889.8</v>
      </c>
      <c r="G3" s="9">
        <f>C3+D3+F3</f>
        <v>2382.1</v>
      </c>
      <c r="H3" s="29" t="s">
        <v>247</v>
      </c>
      <c r="I3" s="30" t="s">
        <v>244</v>
      </c>
      <c r="J3" s="23"/>
      <c r="K3" s="23"/>
      <c r="L3" s="23"/>
      <c r="M3" s="23"/>
    </row>
    <row r="4" spans="1:14" ht="35.1" customHeight="1" x14ac:dyDescent="0.25">
      <c r="A4" s="22">
        <v>2</v>
      </c>
      <c r="B4" s="19" t="s">
        <v>242</v>
      </c>
      <c r="C4" s="7">
        <v>2731.9</v>
      </c>
      <c r="D4" s="7">
        <v>0</v>
      </c>
      <c r="E4" s="8">
        <f>C4+D4</f>
        <v>2731.9</v>
      </c>
      <c r="F4" s="8">
        <v>0</v>
      </c>
      <c r="G4" s="9">
        <f>C4+D4+F4</f>
        <v>2731.9</v>
      </c>
      <c r="H4" s="29" t="s">
        <v>247</v>
      </c>
      <c r="I4" s="30" t="s">
        <v>244</v>
      </c>
      <c r="J4" s="23"/>
      <c r="K4" s="23"/>
      <c r="L4" s="23"/>
      <c r="M4" s="23"/>
    </row>
    <row r="5" spans="1:14" ht="35.1" customHeight="1" x14ac:dyDescent="0.25">
      <c r="A5" s="22">
        <v>3</v>
      </c>
      <c r="B5" s="36" t="s">
        <v>243</v>
      </c>
      <c r="C5" s="7">
        <v>2673.5</v>
      </c>
      <c r="D5" s="7">
        <v>0</v>
      </c>
      <c r="E5" s="8">
        <f>C5+D5</f>
        <v>2673.5</v>
      </c>
      <c r="F5" s="8">
        <v>0</v>
      </c>
      <c r="G5" s="9">
        <f>C5+D5+F5</f>
        <v>2673.5</v>
      </c>
      <c r="H5" s="26" t="s">
        <v>251</v>
      </c>
      <c r="I5" s="23"/>
      <c r="J5" s="23"/>
      <c r="K5" s="27" t="s">
        <v>239</v>
      </c>
      <c r="L5" s="27"/>
      <c r="M5" s="23"/>
    </row>
    <row r="6" spans="1:14" ht="35.1" customHeight="1" x14ac:dyDescent="0.25">
      <c r="A6" s="22">
        <v>4</v>
      </c>
      <c r="B6" s="6" t="s">
        <v>171</v>
      </c>
      <c r="C6" s="7">
        <v>364.3</v>
      </c>
      <c r="D6" s="7">
        <v>0</v>
      </c>
      <c r="E6" s="8">
        <f t="shared" ref="E6:E68" si="0">C6+D6</f>
        <v>364.3</v>
      </c>
      <c r="F6" s="8">
        <v>0</v>
      </c>
      <c r="G6" s="9">
        <f t="shared" ref="G6:G68" si="1">C6+D6+F6</f>
        <v>364.3</v>
      </c>
      <c r="H6" s="1" t="s">
        <v>251</v>
      </c>
      <c r="I6" s="23"/>
      <c r="J6" s="23"/>
      <c r="K6" s="23"/>
      <c r="L6" s="23"/>
      <c r="M6" s="23"/>
    </row>
    <row r="7" spans="1:14" ht="35.1" customHeight="1" x14ac:dyDescent="0.25">
      <c r="A7" s="22">
        <v>5</v>
      </c>
      <c r="B7" s="6" t="s">
        <v>173</v>
      </c>
      <c r="C7" s="7">
        <v>2634.2</v>
      </c>
      <c r="D7" s="7">
        <v>0</v>
      </c>
      <c r="E7" s="8">
        <f t="shared" si="0"/>
        <v>2634.2</v>
      </c>
      <c r="F7" s="8">
        <v>0</v>
      </c>
      <c r="G7" s="9">
        <f t="shared" si="1"/>
        <v>2634.2</v>
      </c>
      <c r="H7" s="1" t="s">
        <v>251</v>
      </c>
      <c r="I7" s="23"/>
      <c r="J7" s="23"/>
      <c r="K7" s="23"/>
      <c r="L7" s="23"/>
      <c r="M7" s="23"/>
    </row>
    <row r="8" spans="1:14" ht="35.1" customHeight="1" x14ac:dyDescent="0.25">
      <c r="A8" s="22">
        <v>6</v>
      </c>
      <c r="B8" s="6" t="s">
        <v>174</v>
      </c>
      <c r="C8" s="7">
        <v>2681.7</v>
      </c>
      <c r="D8" s="7">
        <v>0</v>
      </c>
      <c r="E8" s="8">
        <f t="shared" si="0"/>
        <v>2681.7</v>
      </c>
      <c r="F8" s="8">
        <f>864.4+16.1</f>
        <v>880.5</v>
      </c>
      <c r="G8" s="9">
        <f t="shared" si="1"/>
        <v>3562.2</v>
      </c>
      <c r="H8" s="1" t="s">
        <v>251</v>
      </c>
      <c r="I8" s="23"/>
      <c r="J8" s="23"/>
      <c r="K8" s="23"/>
      <c r="L8" s="23"/>
      <c r="M8" s="23"/>
    </row>
    <row r="9" spans="1:14" ht="35.1" customHeight="1" x14ac:dyDescent="0.25">
      <c r="A9" s="22">
        <v>7</v>
      </c>
      <c r="B9" s="6" t="s">
        <v>172</v>
      </c>
      <c r="C9" s="7">
        <v>5723.9</v>
      </c>
      <c r="D9" s="7">
        <v>0</v>
      </c>
      <c r="E9" s="8">
        <f>C9+D9</f>
        <v>5723.9</v>
      </c>
      <c r="F9" s="8">
        <v>0</v>
      </c>
      <c r="G9" s="9">
        <f>C9+D9+F9</f>
        <v>5723.9</v>
      </c>
      <c r="H9" s="1" t="s">
        <v>251</v>
      </c>
      <c r="I9" s="23"/>
      <c r="J9" s="23"/>
      <c r="K9" s="23"/>
      <c r="L9" s="23"/>
      <c r="M9" s="23"/>
    </row>
    <row r="10" spans="1:14" ht="35.1" customHeight="1" x14ac:dyDescent="0.25">
      <c r="A10" s="22">
        <v>8</v>
      </c>
      <c r="B10" s="36" t="s">
        <v>175</v>
      </c>
      <c r="C10" s="7">
        <v>2759.7</v>
      </c>
      <c r="D10" s="7">
        <v>0</v>
      </c>
      <c r="E10" s="8">
        <f t="shared" si="0"/>
        <v>2759.7</v>
      </c>
      <c r="F10" s="8">
        <v>0</v>
      </c>
      <c r="G10" s="9">
        <f t="shared" si="1"/>
        <v>2759.7</v>
      </c>
      <c r="H10" s="26" t="s">
        <v>251</v>
      </c>
      <c r="I10" s="23"/>
      <c r="J10" s="23"/>
      <c r="K10" s="27" t="s">
        <v>239</v>
      </c>
      <c r="L10" s="27"/>
      <c r="M10" s="23"/>
    </row>
    <row r="11" spans="1:14" ht="35.1" customHeight="1" x14ac:dyDescent="0.25">
      <c r="A11" s="22">
        <v>9</v>
      </c>
      <c r="B11" s="19" t="s">
        <v>177</v>
      </c>
      <c r="C11" s="7">
        <v>400.1</v>
      </c>
      <c r="D11" s="7">
        <v>0</v>
      </c>
      <c r="E11" s="8">
        <f t="shared" si="0"/>
        <v>400.1</v>
      </c>
      <c r="F11" s="8">
        <v>0</v>
      </c>
      <c r="G11" s="9">
        <f t="shared" si="1"/>
        <v>400.1</v>
      </c>
      <c r="H11" s="29" t="s">
        <v>247</v>
      </c>
      <c r="I11" s="30" t="s">
        <v>244</v>
      </c>
      <c r="J11" s="23"/>
      <c r="K11" s="23"/>
      <c r="L11" s="23"/>
      <c r="M11" s="23"/>
    </row>
    <row r="12" spans="1:14" ht="35.1" customHeight="1" x14ac:dyDescent="0.25">
      <c r="A12" s="22">
        <v>10</v>
      </c>
      <c r="B12" s="20" t="s">
        <v>178</v>
      </c>
      <c r="C12" s="7">
        <v>5391.2</v>
      </c>
      <c r="D12" s="7">
        <v>0</v>
      </c>
      <c r="E12" s="8">
        <f t="shared" si="0"/>
        <v>5391.2</v>
      </c>
      <c r="F12" s="8">
        <v>0</v>
      </c>
      <c r="G12" s="9">
        <f t="shared" si="1"/>
        <v>5391.2</v>
      </c>
      <c r="H12" s="29" t="s">
        <v>247</v>
      </c>
      <c r="I12" s="30" t="s">
        <v>244</v>
      </c>
      <c r="J12" s="23"/>
      <c r="K12" s="23"/>
      <c r="L12" s="23"/>
      <c r="M12" s="24"/>
    </row>
    <row r="13" spans="1:14" ht="35.1" customHeight="1" x14ac:dyDescent="0.25">
      <c r="A13" s="22">
        <v>11</v>
      </c>
      <c r="B13" s="19" t="s">
        <v>176</v>
      </c>
      <c r="C13" s="7">
        <v>4559</v>
      </c>
      <c r="D13" s="7">
        <v>0</v>
      </c>
      <c r="E13" s="8">
        <f>C13+D13</f>
        <v>4559</v>
      </c>
      <c r="F13" s="8">
        <v>0</v>
      </c>
      <c r="G13" s="9">
        <f>C13+D13+F13</f>
        <v>4559</v>
      </c>
      <c r="H13" s="29" t="s">
        <v>247</v>
      </c>
      <c r="I13" s="30" t="s">
        <v>244</v>
      </c>
      <c r="J13" s="23"/>
      <c r="K13" s="23"/>
      <c r="L13" s="23"/>
      <c r="M13" s="23"/>
    </row>
    <row r="14" spans="1:14" ht="35.1" customHeight="1" x14ac:dyDescent="0.25">
      <c r="A14" s="22">
        <v>12</v>
      </c>
      <c r="B14" s="32" t="s">
        <v>179</v>
      </c>
      <c r="C14" s="7">
        <v>1122.7</v>
      </c>
      <c r="D14" s="7">
        <v>0</v>
      </c>
      <c r="E14" s="8">
        <f t="shared" si="0"/>
        <v>1122.7</v>
      </c>
      <c r="F14" s="8">
        <v>60.1</v>
      </c>
      <c r="G14" s="9">
        <f t="shared" si="1"/>
        <v>1182.8</v>
      </c>
      <c r="H14" s="31" t="s">
        <v>246</v>
      </c>
      <c r="I14" s="23"/>
      <c r="J14" s="33" t="s">
        <v>229</v>
      </c>
      <c r="K14" s="23"/>
      <c r="L14" s="23"/>
      <c r="M14" s="23"/>
    </row>
    <row r="15" spans="1:14" ht="35.1" customHeight="1" x14ac:dyDescent="0.25">
      <c r="A15" s="22">
        <v>13</v>
      </c>
      <c r="B15" s="32" t="s">
        <v>180</v>
      </c>
      <c r="C15" s="7">
        <v>1215.0999999999999</v>
      </c>
      <c r="D15" s="7">
        <v>0</v>
      </c>
      <c r="E15" s="8">
        <f t="shared" si="0"/>
        <v>1215.0999999999999</v>
      </c>
      <c r="F15" s="8">
        <v>0</v>
      </c>
      <c r="G15" s="9">
        <f t="shared" si="1"/>
        <v>1215.0999999999999</v>
      </c>
      <c r="H15" s="31" t="s">
        <v>246</v>
      </c>
      <c r="I15" s="23"/>
      <c r="J15" s="33" t="s">
        <v>229</v>
      </c>
      <c r="K15" s="23"/>
      <c r="L15" s="23"/>
      <c r="M15" s="23"/>
    </row>
    <row r="16" spans="1:14" ht="35.1" customHeight="1" x14ac:dyDescent="0.25">
      <c r="A16" s="22">
        <v>14</v>
      </c>
      <c r="B16" s="32" t="s">
        <v>181</v>
      </c>
      <c r="C16" s="7">
        <v>1222.0999999999999</v>
      </c>
      <c r="D16" s="7">
        <v>0</v>
      </c>
      <c r="E16" s="8">
        <f t="shared" si="0"/>
        <v>1222.0999999999999</v>
      </c>
      <c r="F16" s="8">
        <v>0</v>
      </c>
      <c r="G16" s="9">
        <f t="shared" si="1"/>
        <v>1222.0999999999999</v>
      </c>
      <c r="H16" s="31" t="s">
        <v>246</v>
      </c>
      <c r="I16" s="23"/>
      <c r="J16" s="33" t="s">
        <v>229</v>
      </c>
      <c r="K16" s="23"/>
      <c r="L16" s="23"/>
      <c r="M16" s="23"/>
    </row>
    <row r="17" spans="1:13" ht="35.1" customHeight="1" x14ac:dyDescent="0.25">
      <c r="A17" s="22">
        <v>15</v>
      </c>
      <c r="B17" s="32" t="s">
        <v>182</v>
      </c>
      <c r="C17" s="8">
        <v>1045.4000000000001</v>
      </c>
      <c r="D17" s="8">
        <v>0</v>
      </c>
      <c r="E17" s="8">
        <f t="shared" si="0"/>
        <v>1045.4000000000001</v>
      </c>
      <c r="F17" s="8">
        <v>0</v>
      </c>
      <c r="G17" s="9">
        <f t="shared" si="1"/>
        <v>1045.4000000000001</v>
      </c>
      <c r="H17" s="31" t="s">
        <v>246</v>
      </c>
      <c r="I17" s="23"/>
      <c r="J17" s="33" t="s">
        <v>229</v>
      </c>
      <c r="K17" s="23"/>
      <c r="L17" s="23"/>
      <c r="M17" s="23"/>
    </row>
    <row r="18" spans="1:13" ht="35.1" customHeight="1" x14ac:dyDescent="0.25">
      <c r="A18" s="22">
        <v>16</v>
      </c>
      <c r="B18" s="6" t="s">
        <v>183</v>
      </c>
      <c r="C18" s="7">
        <v>3360.3</v>
      </c>
      <c r="D18" s="7">
        <v>0</v>
      </c>
      <c r="E18" s="8">
        <f t="shared" si="0"/>
        <v>3360.3</v>
      </c>
      <c r="F18" s="8">
        <v>0</v>
      </c>
      <c r="G18" s="9">
        <f t="shared" si="1"/>
        <v>3360.3</v>
      </c>
      <c r="H18" s="1" t="s">
        <v>251</v>
      </c>
      <c r="I18" s="23"/>
      <c r="J18" s="23"/>
      <c r="K18" s="23"/>
      <c r="L18" s="23"/>
      <c r="M18" s="24"/>
    </row>
    <row r="19" spans="1:13" ht="35.1" customHeight="1" x14ac:dyDescent="0.25">
      <c r="A19" s="22">
        <v>17</v>
      </c>
      <c r="B19" s="6" t="s">
        <v>184</v>
      </c>
      <c r="C19" s="7">
        <v>2854.8</v>
      </c>
      <c r="D19" s="7">
        <v>0</v>
      </c>
      <c r="E19" s="8">
        <f t="shared" si="0"/>
        <v>2854.8</v>
      </c>
      <c r="F19" s="8">
        <v>0</v>
      </c>
      <c r="G19" s="9">
        <f t="shared" si="1"/>
        <v>2854.8</v>
      </c>
      <c r="H19" s="1" t="s">
        <v>251</v>
      </c>
      <c r="I19" s="23"/>
      <c r="J19" s="23"/>
      <c r="K19" s="23"/>
      <c r="L19" s="23"/>
      <c r="M19" s="24"/>
    </row>
    <row r="20" spans="1:13" ht="35.1" customHeight="1" x14ac:dyDescent="0.25">
      <c r="A20" s="22">
        <v>18</v>
      </c>
      <c r="B20" s="6" t="s">
        <v>185</v>
      </c>
      <c r="C20" s="7">
        <v>1393.6</v>
      </c>
      <c r="D20" s="7">
        <v>0</v>
      </c>
      <c r="E20" s="8">
        <f t="shared" si="0"/>
        <v>1393.6</v>
      </c>
      <c r="F20" s="8">
        <v>0</v>
      </c>
      <c r="G20" s="9">
        <f t="shared" si="1"/>
        <v>1393.6</v>
      </c>
      <c r="H20" s="1" t="s">
        <v>251</v>
      </c>
      <c r="I20" s="23"/>
      <c r="J20" s="23"/>
      <c r="K20" s="23"/>
      <c r="L20" s="23"/>
      <c r="M20" s="24"/>
    </row>
    <row r="21" spans="1:13" ht="35.1" customHeight="1" x14ac:dyDescent="0.25">
      <c r="A21" s="22">
        <v>19</v>
      </c>
      <c r="B21" s="6" t="s">
        <v>186</v>
      </c>
      <c r="C21" s="7">
        <v>4217.7</v>
      </c>
      <c r="D21" s="7">
        <v>0</v>
      </c>
      <c r="E21" s="8">
        <f t="shared" si="0"/>
        <v>4217.7</v>
      </c>
      <c r="F21" s="8">
        <v>0</v>
      </c>
      <c r="G21" s="9">
        <f t="shared" si="1"/>
        <v>4217.7</v>
      </c>
      <c r="H21" s="1" t="s">
        <v>251</v>
      </c>
      <c r="I21" s="23"/>
      <c r="J21" s="23"/>
      <c r="K21" s="23"/>
      <c r="L21" s="23"/>
      <c r="M21" s="23"/>
    </row>
    <row r="22" spans="1:13" ht="35.1" customHeight="1" x14ac:dyDescent="0.25">
      <c r="A22" s="22">
        <v>20</v>
      </c>
      <c r="B22" s="6" t="s">
        <v>187</v>
      </c>
      <c r="C22" s="7">
        <v>1324.2</v>
      </c>
      <c r="D22" s="7">
        <v>0</v>
      </c>
      <c r="E22" s="8">
        <f t="shared" si="0"/>
        <v>1324.2</v>
      </c>
      <c r="F22" s="8">
        <f>(117.9+546.4)+0</f>
        <v>664.3</v>
      </c>
      <c r="G22" s="9">
        <f t="shared" si="1"/>
        <v>1988.5</v>
      </c>
      <c r="H22" s="1" t="s">
        <v>251</v>
      </c>
      <c r="I22" s="23"/>
      <c r="J22" s="23"/>
      <c r="K22" s="23"/>
      <c r="L22" s="23"/>
      <c r="M22" s="23"/>
    </row>
    <row r="23" spans="1:13" ht="35.1" customHeight="1" x14ac:dyDescent="0.25">
      <c r="A23" s="22">
        <v>21</v>
      </c>
      <c r="B23" s="6" t="s">
        <v>189</v>
      </c>
      <c r="C23" s="7">
        <v>1521.5</v>
      </c>
      <c r="D23" s="7">
        <v>0</v>
      </c>
      <c r="E23" s="8">
        <f>C23+D23</f>
        <v>1521.5</v>
      </c>
      <c r="F23" s="8">
        <f>(16.1+93.8+216.3+140.3)+0</f>
        <v>466.50000000000006</v>
      </c>
      <c r="G23" s="9">
        <f>C23+D23+F23</f>
        <v>1988</v>
      </c>
      <c r="H23" s="1" t="s">
        <v>251</v>
      </c>
      <c r="I23" s="23"/>
      <c r="J23" s="23"/>
      <c r="K23" s="23"/>
      <c r="L23" s="23"/>
      <c r="M23" s="23"/>
    </row>
    <row r="24" spans="1:13" ht="35.1" customHeight="1" x14ac:dyDescent="0.25">
      <c r="A24" s="22">
        <v>22</v>
      </c>
      <c r="B24" s="6" t="s">
        <v>188</v>
      </c>
      <c r="C24" s="7">
        <v>6103</v>
      </c>
      <c r="D24" s="7">
        <v>0</v>
      </c>
      <c r="E24" s="8">
        <f t="shared" si="0"/>
        <v>6103</v>
      </c>
      <c r="F24" s="8">
        <v>0</v>
      </c>
      <c r="G24" s="9">
        <f t="shared" si="1"/>
        <v>6103</v>
      </c>
      <c r="H24" s="1" t="s">
        <v>251</v>
      </c>
      <c r="I24" s="23"/>
      <c r="J24" s="23"/>
      <c r="K24" s="23"/>
      <c r="L24" s="23"/>
      <c r="M24" s="23"/>
    </row>
    <row r="25" spans="1:13" ht="35.1" customHeight="1" x14ac:dyDescent="0.25">
      <c r="A25" s="22">
        <v>23</v>
      </c>
      <c r="B25" s="6" t="s">
        <v>190</v>
      </c>
      <c r="C25" s="7">
        <v>1235.0999999999999</v>
      </c>
      <c r="D25" s="7">
        <v>0</v>
      </c>
      <c r="E25" s="8">
        <f t="shared" si="0"/>
        <v>1235.0999999999999</v>
      </c>
      <c r="F25" s="11">
        <f>(238+68+66.3)+(0)</f>
        <v>372.3</v>
      </c>
      <c r="G25" s="9">
        <f t="shared" si="1"/>
        <v>1607.3999999999999</v>
      </c>
      <c r="H25" s="1" t="s">
        <v>251</v>
      </c>
      <c r="I25" s="23"/>
      <c r="J25" s="23"/>
      <c r="K25" s="23"/>
      <c r="L25" s="23"/>
      <c r="M25" s="23"/>
    </row>
    <row r="26" spans="1:13" ht="35.1" customHeight="1" x14ac:dyDescent="0.25">
      <c r="A26" s="22">
        <v>24</v>
      </c>
      <c r="B26" s="6" t="s">
        <v>191</v>
      </c>
      <c r="C26" s="7">
        <v>423</v>
      </c>
      <c r="D26" s="7">
        <v>0</v>
      </c>
      <c r="E26" s="7">
        <f t="shared" si="0"/>
        <v>423</v>
      </c>
      <c r="F26" s="7">
        <v>0</v>
      </c>
      <c r="G26" s="7">
        <f t="shared" si="1"/>
        <v>423</v>
      </c>
      <c r="H26" s="31" t="s">
        <v>246</v>
      </c>
      <c r="I26" s="23"/>
      <c r="J26" s="34" t="s">
        <v>229</v>
      </c>
      <c r="K26" s="23"/>
      <c r="L26" s="23"/>
      <c r="M26" s="23"/>
    </row>
    <row r="27" spans="1:13" ht="35.1" customHeight="1" x14ac:dyDescent="0.25">
      <c r="A27" s="22">
        <v>25</v>
      </c>
      <c r="B27" s="36" t="s">
        <v>192</v>
      </c>
      <c r="C27" s="7">
        <v>2014.9</v>
      </c>
      <c r="D27" s="7">
        <v>0</v>
      </c>
      <c r="E27" s="8">
        <f t="shared" si="0"/>
        <v>2014.9</v>
      </c>
      <c r="F27" s="8">
        <v>0</v>
      </c>
      <c r="G27" s="9">
        <f t="shared" si="1"/>
        <v>2014.9</v>
      </c>
      <c r="H27" s="26" t="s">
        <v>251</v>
      </c>
      <c r="I27" s="23"/>
      <c r="J27" s="23"/>
      <c r="K27" s="27" t="s">
        <v>239</v>
      </c>
      <c r="L27" s="27"/>
      <c r="M27" s="24"/>
    </row>
    <row r="28" spans="1:13" ht="35.1" customHeight="1" x14ac:dyDescent="0.25">
      <c r="A28" s="22">
        <v>26</v>
      </c>
      <c r="B28" s="19" t="s">
        <v>193</v>
      </c>
      <c r="C28" s="7">
        <v>1511.8</v>
      </c>
      <c r="D28" s="7">
        <v>0</v>
      </c>
      <c r="E28" s="8">
        <f t="shared" si="0"/>
        <v>1511.8</v>
      </c>
      <c r="F28" s="8">
        <v>40.200000000000003</v>
      </c>
      <c r="G28" s="9">
        <f t="shared" si="1"/>
        <v>1552</v>
      </c>
      <c r="H28" s="29" t="s">
        <v>247</v>
      </c>
      <c r="I28" s="30" t="s">
        <v>244</v>
      </c>
      <c r="J28" s="23"/>
      <c r="K28" s="23"/>
      <c r="L28" s="23"/>
      <c r="M28" s="23"/>
    </row>
    <row r="29" spans="1:13" ht="35.1" customHeight="1" x14ac:dyDescent="0.25">
      <c r="A29" s="22">
        <v>27</v>
      </c>
      <c r="B29" s="36" t="s">
        <v>194</v>
      </c>
      <c r="C29" s="7">
        <v>6122.1</v>
      </c>
      <c r="D29" s="7">
        <v>0</v>
      </c>
      <c r="E29" s="8">
        <f t="shared" si="0"/>
        <v>6122.1</v>
      </c>
      <c r="F29" s="8">
        <v>0</v>
      </c>
      <c r="G29" s="9">
        <f t="shared" si="1"/>
        <v>6122.1</v>
      </c>
      <c r="H29" s="26" t="s">
        <v>251</v>
      </c>
      <c r="I29" s="23"/>
      <c r="J29" s="23"/>
      <c r="K29" s="27" t="s">
        <v>240</v>
      </c>
      <c r="L29" s="27"/>
      <c r="M29" s="24"/>
    </row>
    <row r="30" spans="1:13" ht="35.1" customHeight="1" x14ac:dyDescent="0.25">
      <c r="A30" s="22">
        <v>28</v>
      </c>
      <c r="B30" s="37" t="s">
        <v>195</v>
      </c>
      <c r="C30" s="12">
        <f>2994.1</f>
        <v>2994.1</v>
      </c>
      <c r="D30" s="13">
        <v>84.23</v>
      </c>
      <c r="E30" s="8">
        <f t="shared" si="0"/>
        <v>3078.33</v>
      </c>
      <c r="F30" s="14">
        <v>0</v>
      </c>
      <c r="G30" s="9">
        <f t="shared" si="1"/>
        <v>3078.33</v>
      </c>
      <c r="H30" s="26" t="s">
        <v>251</v>
      </c>
      <c r="I30" s="23"/>
      <c r="J30" s="23"/>
      <c r="K30" s="27" t="s">
        <v>239</v>
      </c>
      <c r="L30" s="27"/>
      <c r="M30" s="23"/>
    </row>
    <row r="31" spans="1:13" ht="35.1" customHeight="1" x14ac:dyDescent="0.25">
      <c r="A31" s="22">
        <v>29</v>
      </c>
      <c r="B31" s="6" t="s">
        <v>196</v>
      </c>
      <c r="C31" s="7">
        <v>3475.7</v>
      </c>
      <c r="D31" s="7">
        <v>0</v>
      </c>
      <c r="E31" s="8">
        <f t="shared" si="0"/>
        <v>3475.7</v>
      </c>
      <c r="F31" s="8">
        <v>0</v>
      </c>
      <c r="G31" s="9">
        <f t="shared" si="1"/>
        <v>3475.7</v>
      </c>
      <c r="H31" s="1" t="s">
        <v>251</v>
      </c>
      <c r="I31" s="23"/>
      <c r="J31" s="23"/>
      <c r="K31" s="23"/>
      <c r="L31" s="23"/>
      <c r="M31" s="23"/>
    </row>
    <row r="32" spans="1:13" ht="35.1" customHeight="1" x14ac:dyDescent="0.25">
      <c r="A32" s="22">
        <v>30</v>
      </c>
      <c r="B32" s="6" t="s">
        <v>197</v>
      </c>
      <c r="C32" s="7">
        <v>445.5</v>
      </c>
      <c r="D32" s="7">
        <v>0</v>
      </c>
      <c r="E32" s="8">
        <f t="shared" si="0"/>
        <v>445.5</v>
      </c>
      <c r="F32" s="8">
        <v>0</v>
      </c>
      <c r="G32" s="9">
        <f t="shared" si="1"/>
        <v>445.5</v>
      </c>
      <c r="H32" s="1" t="s">
        <v>251</v>
      </c>
      <c r="I32" s="23"/>
      <c r="J32" s="23"/>
      <c r="K32" s="23"/>
      <c r="L32" s="23"/>
      <c r="M32" s="23"/>
    </row>
    <row r="33" spans="1:13" ht="35.1" customHeight="1" x14ac:dyDescent="0.25">
      <c r="A33" s="22">
        <v>31</v>
      </c>
      <c r="B33" s="6" t="s">
        <v>199</v>
      </c>
      <c r="C33" s="7">
        <v>874.5</v>
      </c>
      <c r="D33" s="7">
        <v>0</v>
      </c>
      <c r="E33" s="8">
        <f>C33+D33</f>
        <v>874.5</v>
      </c>
      <c r="F33" s="8">
        <v>0</v>
      </c>
      <c r="G33" s="9">
        <f>C33+D33+F33</f>
        <v>874.5</v>
      </c>
      <c r="H33" s="1" t="s">
        <v>251</v>
      </c>
      <c r="I33" s="23"/>
      <c r="J33" s="23"/>
      <c r="K33" s="23"/>
      <c r="L33" s="23"/>
      <c r="M33" s="23"/>
    </row>
    <row r="34" spans="1:13" ht="35.1" customHeight="1" x14ac:dyDescent="0.25">
      <c r="A34" s="22">
        <v>32</v>
      </c>
      <c r="B34" s="6" t="s">
        <v>198</v>
      </c>
      <c r="C34" s="7">
        <v>798.3</v>
      </c>
      <c r="D34" s="7">
        <v>0</v>
      </c>
      <c r="E34" s="8">
        <f t="shared" si="0"/>
        <v>798.3</v>
      </c>
      <c r="F34" s="8">
        <f>(29.2+66.5)+0</f>
        <v>95.7</v>
      </c>
      <c r="G34" s="9">
        <f t="shared" si="1"/>
        <v>894</v>
      </c>
      <c r="H34" s="1" t="s">
        <v>251</v>
      </c>
      <c r="I34" s="23"/>
      <c r="J34" s="23"/>
      <c r="K34" s="23"/>
      <c r="L34" s="23"/>
      <c r="M34" s="23"/>
    </row>
    <row r="35" spans="1:13" ht="35.1" customHeight="1" x14ac:dyDescent="0.25">
      <c r="A35" s="22">
        <v>33</v>
      </c>
      <c r="B35" s="6" t="s">
        <v>200</v>
      </c>
      <c r="C35" s="7">
        <v>912.2</v>
      </c>
      <c r="D35" s="7">
        <v>0</v>
      </c>
      <c r="E35" s="8">
        <f t="shared" si="0"/>
        <v>912.2</v>
      </c>
      <c r="F35" s="8">
        <v>0</v>
      </c>
      <c r="G35" s="9">
        <f t="shared" si="1"/>
        <v>912.2</v>
      </c>
      <c r="H35" s="1" t="s">
        <v>251</v>
      </c>
      <c r="I35" s="23"/>
      <c r="J35" s="23"/>
      <c r="K35" s="23"/>
      <c r="L35" s="23"/>
      <c r="M35" s="23"/>
    </row>
    <row r="36" spans="1:13" ht="35.1" customHeight="1" x14ac:dyDescent="0.25">
      <c r="A36" s="22">
        <v>34</v>
      </c>
      <c r="B36" s="6" t="s">
        <v>201</v>
      </c>
      <c r="C36" s="7">
        <v>537.70000000000005</v>
      </c>
      <c r="D36" s="7">
        <v>0</v>
      </c>
      <c r="E36" s="8">
        <f t="shared" si="0"/>
        <v>537.70000000000005</v>
      </c>
      <c r="F36" s="8">
        <v>0</v>
      </c>
      <c r="G36" s="9">
        <f t="shared" si="1"/>
        <v>537.70000000000005</v>
      </c>
      <c r="H36" s="1" t="s">
        <v>251</v>
      </c>
      <c r="I36" s="23"/>
      <c r="J36" s="23"/>
      <c r="K36" s="23"/>
      <c r="L36" s="23"/>
      <c r="M36" s="23"/>
    </row>
    <row r="37" spans="1:13" ht="35.1" customHeight="1" x14ac:dyDescent="0.25">
      <c r="A37" s="22">
        <v>35</v>
      </c>
      <c r="B37" s="10" t="s">
        <v>202</v>
      </c>
      <c r="C37" s="7">
        <v>1279.5</v>
      </c>
      <c r="D37" s="7">
        <v>0</v>
      </c>
      <c r="E37" s="8">
        <f t="shared" si="0"/>
        <v>1279.5</v>
      </c>
      <c r="F37" s="8">
        <v>0</v>
      </c>
      <c r="G37" s="9">
        <f t="shared" si="1"/>
        <v>1279.5</v>
      </c>
      <c r="H37" s="1" t="s">
        <v>251</v>
      </c>
      <c r="I37" s="23"/>
      <c r="J37" s="23"/>
      <c r="K37" s="23"/>
      <c r="L37" s="23"/>
      <c r="M37" s="24"/>
    </row>
    <row r="38" spans="1:13" ht="35.1" customHeight="1" x14ac:dyDescent="0.25">
      <c r="A38" s="22">
        <v>36</v>
      </c>
      <c r="B38" s="10" t="s">
        <v>203</v>
      </c>
      <c r="C38" s="7">
        <v>1283.9000000000001</v>
      </c>
      <c r="D38" s="7">
        <v>0</v>
      </c>
      <c r="E38" s="8">
        <f t="shared" si="0"/>
        <v>1283.9000000000001</v>
      </c>
      <c r="F38" s="8">
        <v>0</v>
      </c>
      <c r="G38" s="9">
        <f t="shared" si="1"/>
        <v>1283.9000000000001</v>
      </c>
      <c r="H38" s="1" t="s">
        <v>251</v>
      </c>
      <c r="I38" s="23"/>
      <c r="J38" s="23"/>
      <c r="K38" s="23"/>
      <c r="L38" s="23"/>
      <c r="M38" s="24"/>
    </row>
    <row r="39" spans="1:13" ht="35.1" customHeight="1" x14ac:dyDescent="0.25">
      <c r="A39" s="22">
        <v>37</v>
      </c>
      <c r="B39" s="6" t="s">
        <v>204</v>
      </c>
      <c r="C39" s="7">
        <v>801.3</v>
      </c>
      <c r="D39" s="7">
        <v>0</v>
      </c>
      <c r="E39" s="8">
        <f t="shared" si="0"/>
        <v>801.3</v>
      </c>
      <c r="F39" s="8">
        <v>0</v>
      </c>
      <c r="G39" s="9">
        <f t="shared" si="1"/>
        <v>801.3</v>
      </c>
      <c r="H39" s="1" t="s">
        <v>251</v>
      </c>
      <c r="I39" s="23"/>
      <c r="J39" s="23"/>
      <c r="K39" s="23"/>
      <c r="L39" s="23"/>
      <c r="M39" s="23"/>
    </row>
    <row r="40" spans="1:13" ht="35.1" customHeight="1" x14ac:dyDescent="0.25">
      <c r="A40" s="22">
        <v>38</v>
      </c>
      <c r="B40" s="36" t="s">
        <v>205</v>
      </c>
      <c r="C40" s="7">
        <v>4528.1000000000004</v>
      </c>
      <c r="D40" s="7">
        <f>82.9</f>
        <v>82.9</v>
      </c>
      <c r="E40" s="8">
        <f t="shared" si="0"/>
        <v>4611</v>
      </c>
      <c r="F40" s="8">
        <f>42.2+46.2+75.6+68.7+222.4</f>
        <v>455.1</v>
      </c>
      <c r="G40" s="9">
        <f t="shared" si="1"/>
        <v>5066.1000000000004</v>
      </c>
      <c r="H40" s="26" t="s">
        <v>251</v>
      </c>
      <c r="I40" s="23"/>
      <c r="J40" s="23"/>
      <c r="K40" s="27" t="s">
        <v>241</v>
      </c>
      <c r="L40" s="27"/>
      <c r="M40" s="23"/>
    </row>
    <row r="41" spans="1:13" ht="35.1" customHeight="1" x14ac:dyDescent="0.25">
      <c r="A41" s="22">
        <v>39</v>
      </c>
      <c r="B41" s="18" t="s">
        <v>206</v>
      </c>
      <c r="C41" s="7">
        <f>2886-76.7</f>
        <v>2809.3</v>
      </c>
      <c r="D41" s="7">
        <v>76.7</v>
      </c>
      <c r="E41" s="8">
        <f t="shared" si="0"/>
        <v>2886</v>
      </c>
      <c r="F41" s="8">
        <f>(43.7+29.7)+0</f>
        <v>73.400000000000006</v>
      </c>
      <c r="G41" s="9">
        <f t="shared" si="1"/>
        <v>2959.4</v>
      </c>
      <c r="H41" s="35" t="s">
        <v>249</v>
      </c>
      <c r="I41" s="23"/>
      <c r="J41" s="33" t="s">
        <v>229</v>
      </c>
      <c r="K41" s="23"/>
      <c r="L41" s="23"/>
      <c r="M41" s="23"/>
    </row>
    <row r="42" spans="1:13" ht="35.1" customHeight="1" x14ac:dyDescent="0.25">
      <c r="A42" s="22">
        <v>40</v>
      </c>
      <c r="B42" s="6" t="s">
        <v>207</v>
      </c>
      <c r="C42" s="7">
        <v>2600.6</v>
      </c>
      <c r="D42" s="7">
        <v>0</v>
      </c>
      <c r="E42" s="8">
        <f t="shared" si="0"/>
        <v>2600.6</v>
      </c>
      <c r="F42" s="8">
        <v>0</v>
      </c>
      <c r="G42" s="9">
        <f t="shared" si="1"/>
        <v>2600.6</v>
      </c>
      <c r="H42" s="1" t="s">
        <v>251</v>
      </c>
      <c r="I42" s="23"/>
      <c r="J42" s="23"/>
      <c r="K42" s="23"/>
      <c r="L42" s="23"/>
      <c r="M42" s="23"/>
    </row>
    <row r="43" spans="1:13" ht="35.1" customHeight="1" x14ac:dyDescent="0.25">
      <c r="A43" s="22">
        <v>41</v>
      </c>
      <c r="B43" s="6" t="s">
        <v>208</v>
      </c>
      <c r="C43" s="7">
        <v>3107.1</v>
      </c>
      <c r="D43" s="7">
        <v>0</v>
      </c>
      <c r="E43" s="8">
        <f t="shared" si="0"/>
        <v>3107.1</v>
      </c>
      <c r="F43" s="14">
        <f>(57.7+20.4)+0</f>
        <v>78.099999999999994</v>
      </c>
      <c r="G43" s="9">
        <f t="shared" si="1"/>
        <v>3185.2</v>
      </c>
      <c r="H43" s="1" t="s">
        <v>251</v>
      </c>
      <c r="I43" s="23"/>
      <c r="J43" s="23"/>
      <c r="K43" s="23"/>
      <c r="L43" s="23"/>
      <c r="M43" s="23"/>
    </row>
    <row r="44" spans="1:13" ht="35.1" customHeight="1" x14ac:dyDescent="0.25">
      <c r="A44" s="22">
        <v>42</v>
      </c>
      <c r="B44" s="6" t="s">
        <v>209</v>
      </c>
      <c r="C44" s="7">
        <v>3156</v>
      </c>
      <c r="D44" s="7">
        <v>0</v>
      </c>
      <c r="E44" s="8">
        <f t="shared" si="0"/>
        <v>3156</v>
      </c>
      <c r="F44" s="8">
        <v>0</v>
      </c>
      <c r="G44" s="9">
        <f t="shared" si="1"/>
        <v>3156</v>
      </c>
      <c r="H44" s="1" t="s">
        <v>251</v>
      </c>
      <c r="I44" s="23"/>
      <c r="J44" s="23"/>
      <c r="K44" s="23"/>
      <c r="L44" s="23"/>
      <c r="M44" s="23"/>
    </row>
    <row r="45" spans="1:13" ht="35.1" customHeight="1" x14ac:dyDescent="0.25">
      <c r="A45" s="22">
        <v>43</v>
      </c>
      <c r="B45" s="18" t="s">
        <v>210</v>
      </c>
      <c r="C45" s="7">
        <v>2259</v>
      </c>
      <c r="D45" s="7">
        <v>91.5</v>
      </c>
      <c r="E45" s="8">
        <f t="shared" si="0"/>
        <v>2350.5</v>
      </c>
      <c r="F45" s="8">
        <f>245.3+97.3+465</f>
        <v>807.6</v>
      </c>
      <c r="G45" s="9">
        <f t="shared" si="1"/>
        <v>3158.1</v>
      </c>
      <c r="H45" s="35" t="s">
        <v>250</v>
      </c>
      <c r="I45" s="23"/>
      <c r="J45" s="23"/>
      <c r="K45" s="23"/>
      <c r="L45" s="23"/>
      <c r="M45" s="23"/>
    </row>
    <row r="46" spans="1:13" ht="35.1" customHeight="1" x14ac:dyDescent="0.25">
      <c r="A46" s="22">
        <v>44</v>
      </c>
      <c r="B46" s="19" t="s">
        <v>211</v>
      </c>
      <c r="C46" s="7">
        <v>2019.7</v>
      </c>
      <c r="D46" s="7">
        <v>0</v>
      </c>
      <c r="E46" s="8">
        <f t="shared" si="0"/>
        <v>2019.7</v>
      </c>
      <c r="F46" s="8">
        <v>0</v>
      </c>
      <c r="G46" s="9">
        <f t="shared" si="1"/>
        <v>2019.7</v>
      </c>
      <c r="H46" s="29" t="s">
        <v>247</v>
      </c>
      <c r="I46" s="30" t="s">
        <v>244</v>
      </c>
      <c r="J46" s="23"/>
      <c r="K46" s="23"/>
      <c r="L46" s="23"/>
      <c r="M46" s="23"/>
    </row>
    <row r="47" spans="1:13" ht="35.1" customHeight="1" x14ac:dyDescent="0.25">
      <c r="A47" s="22">
        <v>45</v>
      </c>
      <c r="B47" s="36" t="s">
        <v>214</v>
      </c>
      <c r="C47" s="7">
        <v>2670.6</v>
      </c>
      <c r="D47" s="7">
        <v>0</v>
      </c>
      <c r="E47" s="8">
        <f>C47+D47</f>
        <v>2670.6</v>
      </c>
      <c r="F47" s="8">
        <v>0</v>
      </c>
      <c r="G47" s="9">
        <f>C47+D47+F47</f>
        <v>2670.6</v>
      </c>
      <c r="H47" s="26" t="s">
        <v>251</v>
      </c>
      <c r="I47" s="23"/>
      <c r="J47" s="23"/>
      <c r="K47" s="27" t="s">
        <v>239</v>
      </c>
      <c r="L47" s="27"/>
      <c r="M47" s="23"/>
    </row>
    <row r="48" spans="1:13" ht="35.1" customHeight="1" x14ac:dyDescent="0.25">
      <c r="A48" s="22">
        <v>46</v>
      </c>
      <c r="B48" s="36" t="s">
        <v>212</v>
      </c>
      <c r="C48" s="7">
        <v>1522.9</v>
      </c>
      <c r="D48" s="7">
        <v>0</v>
      </c>
      <c r="E48" s="8">
        <f t="shared" si="0"/>
        <v>1522.9</v>
      </c>
      <c r="F48" s="8">
        <v>959.3</v>
      </c>
      <c r="G48" s="9">
        <f t="shared" si="1"/>
        <v>2482.1999999999998</v>
      </c>
      <c r="H48" s="26" t="s">
        <v>251</v>
      </c>
      <c r="I48" s="23"/>
      <c r="J48" s="23"/>
      <c r="K48" s="27" t="s">
        <v>239</v>
      </c>
      <c r="L48" s="27"/>
      <c r="M48" s="23"/>
    </row>
    <row r="49" spans="1:13" ht="35.1" customHeight="1" x14ac:dyDescent="0.25">
      <c r="A49" s="22">
        <v>47</v>
      </c>
      <c r="B49" s="19" t="s">
        <v>213</v>
      </c>
      <c r="C49" s="7">
        <v>5348.1</v>
      </c>
      <c r="D49" s="7">
        <v>0</v>
      </c>
      <c r="E49" s="8">
        <f t="shared" si="0"/>
        <v>5348.1</v>
      </c>
      <c r="F49" s="8">
        <f>76.1+0</f>
        <v>76.099999999999994</v>
      </c>
      <c r="G49" s="9">
        <f t="shared" si="1"/>
        <v>5424.2000000000007</v>
      </c>
      <c r="H49" s="29" t="s">
        <v>247</v>
      </c>
      <c r="I49" s="30" t="s">
        <v>244</v>
      </c>
      <c r="J49" s="23"/>
      <c r="K49" s="23"/>
      <c r="L49" s="23"/>
      <c r="M49" s="24"/>
    </row>
    <row r="50" spans="1:13" ht="35.1" customHeight="1" x14ac:dyDescent="0.25">
      <c r="A50" s="22">
        <v>48</v>
      </c>
      <c r="B50" s="32" t="s">
        <v>215</v>
      </c>
      <c r="C50" s="7">
        <v>3501.1</v>
      </c>
      <c r="D50" s="7">
        <v>0</v>
      </c>
      <c r="E50" s="8">
        <f t="shared" si="0"/>
        <v>3501.1</v>
      </c>
      <c r="F50" s="8">
        <v>0</v>
      </c>
      <c r="G50" s="9">
        <f t="shared" si="1"/>
        <v>3501.1</v>
      </c>
      <c r="H50" s="31" t="s">
        <v>246</v>
      </c>
      <c r="I50" s="23"/>
      <c r="J50" s="33" t="s">
        <v>229</v>
      </c>
      <c r="K50" s="23"/>
      <c r="L50" s="23"/>
      <c r="M50" s="23"/>
    </row>
    <row r="51" spans="1:13" ht="35.1" customHeight="1" x14ac:dyDescent="0.25">
      <c r="A51" s="22">
        <v>49</v>
      </c>
      <c r="B51" s="20" t="s">
        <v>218</v>
      </c>
      <c r="C51" s="7">
        <v>1499.3</v>
      </c>
      <c r="D51" s="7">
        <v>0</v>
      </c>
      <c r="E51" s="8">
        <f>C51+D51</f>
        <v>1499.3</v>
      </c>
      <c r="F51" s="8">
        <v>0</v>
      </c>
      <c r="G51" s="9">
        <f>C51+D51+F51</f>
        <v>1499.3</v>
      </c>
      <c r="H51" s="29" t="s">
        <v>247</v>
      </c>
      <c r="I51" s="30" t="s">
        <v>244</v>
      </c>
      <c r="J51" s="23"/>
      <c r="K51" s="23"/>
      <c r="L51" s="23"/>
      <c r="M51" s="24"/>
    </row>
    <row r="52" spans="1:13" ht="35.1" customHeight="1" x14ac:dyDescent="0.25">
      <c r="A52" s="22">
        <v>50</v>
      </c>
      <c r="B52" s="6" t="s">
        <v>216</v>
      </c>
      <c r="C52" s="7">
        <f>3379.6-670.8</f>
        <v>2708.8</v>
      </c>
      <c r="D52" s="7">
        <f>0+670.8</f>
        <v>670.8</v>
      </c>
      <c r="E52" s="8">
        <f t="shared" si="0"/>
        <v>3379.6000000000004</v>
      </c>
      <c r="F52" s="8">
        <v>0</v>
      </c>
      <c r="G52" s="9">
        <f t="shared" si="1"/>
        <v>3379.6000000000004</v>
      </c>
      <c r="H52" s="1" t="s">
        <v>251</v>
      </c>
      <c r="I52" s="23"/>
      <c r="J52" s="23"/>
      <c r="K52" s="23"/>
      <c r="L52" s="23"/>
      <c r="M52" s="23"/>
    </row>
    <row r="53" spans="1:13" ht="35.1" customHeight="1" x14ac:dyDescent="0.25">
      <c r="A53" s="22">
        <v>51</v>
      </c>
      <c r="B53" s="6" t="s">
        <v>217</v>
      </c>
      <c r="C53" s="7">
        <v>2749.8</v>
      </c>
      <c r="D53" s="7">
        <f>0+507.7</f>
        <v>507.7</v>
      </c>
      <c r="E53" s="8">
        <f t="shared" si="0"/>
        <v>3257.5</v>
      </c>
      <c r="F53" s="8">
        <v>0</v>
      </c>
      <c r="G53" s="9">
        <f t="shared" si="1"/>
        <v>3257.5</v>
      </c>
      <c r="H53" s="1" t="s">
        <v>251</v>
      </c>
      <c r="I53" s="23"/>
      <c r="J53" s="23"/>
      <c r="K53" s="23"/>
      <c r="L53" s="23"/>
      <c r="M53" s="23"/>
    </row>
    <row r="54" spans="1:13" ht="35.1" customHeight="1" x14ac:dyDescent="0.25">
      <c r="A54" s="22">
        <v>52</v>
      </c>
      <c r="B54" s="36" t="s">
        <v>219</v>
      </c>
      <c r="C54" s="7">
        <v>1446</v>
      </c>
      <c r="D54" s="7">
        <v>0</v>
      </c>
      <c r="E54" s="8">
        <f t="shared" si="0"/>
        <v>1446</v>
      </c>
      <c r="F54" s="8">
        <v>0</v>
      </c>
      <c r="G54" s="9">
        <f t="shared" si="1"/>
        <v>1446</v>
      </c>
      <c r="H54" s="26" t="s">
        <v>251</v>
      </c>
      <c r="I54" s="23"/>
      <c r="J54" s="23"/>
      <c r="K54" s="27" t="s">
        <v>239</v>
      </c>
      <c r="L54" s="27"/>
      <c r="M54" s="23"/>
    </row>
    <row r="55" spans="1:13" ht="35.1" customHeight="1" x14ac:dyDescent="0.25">
      <c r="A55" s="22">
        <v>53</v>
      </c>
      <c r="B55" s="6" t="s">
        <v>220</v>
      </c>
      <c r="C55" s="7">
        <v>3184</v>
      </c>
      <c r="D55" s="7">
        <v>0</v>
      </c>
      <c r="E55" s="8">
        <f>C55+D55</f>
        <v>3184</v>
      </c>
      <c r="F55" s="8">
        <v>0</v>
      </c>
      <c r="G55" s="9">
        <f>C55+D55+F55</f>
        <v>3184</v>
      </c>
      <c r="H55" s="1" t="s">
        <v>251</v>
      </c>
      <c r="I55" s="23"/>
      <c r="J55" s="23"/>
      <c r="K55" s="23"/>
      <c r="L55" s="23"/>
      <c r="M55" s="23"/>
    </row>
    <row r="56" spans="1:13" ht="35.1" customHeight="1" x14ac:dyDescent="0.25">
      <c r="A56" s="22">
        <v>54</v>
      </c>
      <c r="B56" s="19" t="s">
        <v>230</v>
      </c>
      <c r="C56" s="7">
        <v>1800</v>
      </c>
      <c r="D56" s="7">
        <v>0</v>
      </c>
      <c r="E56" s="8">
        <f>C56+D56</f>
        <v>1800</v>
      </c>
      <c r="F56" s="8">
        <f>296.2+82.8</f>
        <v>379</v>
      </c>
      <c r="G56" s="9">
        <f>C56+D56+F56</f>
        <v>2179</v>
      </c>
      <c r="H56" s="29" t="s">
        <v>247</v>
      </c>
      <c r="I56" s="30" t="s">
        <v>244</v>
      </c>
      <c r="J56" s="23"/>
      <c r="K56" s="23"/>
      <c r="L56" s="23"/>
      <c r="M56" s="24"/>
    </row>
    <row r="57" spans="1:13" ht="35.1" customHeight="1" x14ac:dyDescent="0.25">
      <c r="A57" s="22">
        <v>55</v>
      </c>
      <c r="B57" s="6" t="s">
        <v>231</v>
      </c>
      <c r="C57" s="7">
        <v>2636.7</v>
      </c>
      <c r="D57" s="7">
        <v>0</v>
      </c>
      <c r="E57" s="8">
        <f>C57+D57</f>
        <v>2636.7</v>
      </c>
      <c r="F57" s="8">
        <v>0</v>
      </c>
      <c r="G57" s="9">
        <f>C57+D57+F57</f>
        <v>2636.7</v>
      </c>
      <c r="H57" s="1" t="s">
        <v>251</v>
      </c>
      <c r="I57" s="23"/>
      <c r="J57" s="23"/>
      <c r="K57" s="23"/>
      <c r="L57" s="23"/>
      <c r="M57" s="23"/>
    </row>
    <row r="58" spans="1:13" ht="35.1" customHeight="1" x14ac:dyDescent="0.25">
      <c r="A58" s="22">
        <v>56</v>
      </c>
      <c r="B58" s="6" t="s">
        <v>221</v>
      </c>
      <c r="C58" s="7">
        <v>1813.4</v>
      </c>
      <c r="D58" s="7">
        <v>0</v>
      </c>
      <c r="E58" s="8">
        <f>C58+D58</f>
        <v>1813.4</v>
      </c>
      <c r="F58" s="8">
        <v>0</v>
      </c>
      <c r="G58" s="9">
        <f>C58+D58+F58</f>
        <v>1813.4</v>
      </c>
      <c r="H58" s="1" t="s">
        <v>251</v>
      </c>
      <c r="I58" s="23"/>
      <c r="J58" s="23"/>
      <c r="K58" s="23"/>
      <c r="L58" s="23"/>
      <c r="M58" s="23"/>
    </row>
    <row r="59" spans="1:13" ht="35.1" customHeight="1" x14ac:dyDescent="0.25">
      <c r="A59" s="22">
        <v>57</v>
      </c>
      <c r="B59" s="19" t="s">
        <v>232</v>
      </c>
      <c r="C59" s="7">
        <v>1489.4</v>
      </c>
      <c r="D59" s="7">
        <v>0</v>
      </c>
      <c r="E59" s="8">
        <f>C59+D59</f>
        <v>1489.4</v>
      </c>
      <c r="F59" s="8">
        <v>0</v>
      </c>
      <c r="G59" s="9">
        <f>C59+D59+F59</f>
        <v>1489.4</v>
      </c>
      <c r="H59" s="29" t="s">
        <v>247</v>
      </c>
      <c r="I59" s="30" t="s">
        <v>244</v>
      </c>
      <c r="J59" s="23"/>
      <c r="K59" s="23"/>
      <c r="L59" s="23"/>
      <c r="M59" s="23"/>
    </row>
    <row r="60" spans="1:13" ht="35.1" customHeight="1" x14ac:dyDescent="0.25">
      <c r="A60" s="22">
        <v>58</v>
      </c>
      <c r="B60" s="6" t="s">
        <v>222</v>
      </c>
      <c r="C60" s="7">
        <v>2671.5</v>
      </c>
      <c r="D60" s="7">
        <v>0</v>
      </c>
      <c r="E60" s="8">
        <f t="shared" si="0"/>
        <v>2671.5</v>
      </c>
      <c r="F60" s="8">
        <v>0</v>
      </c>
      <c r="G60" s="9">
        <f t="shared" si="1"/>
        <v>2671.5</v>
      </c>
      <c r="H60" s="1" t="s">
        <v>251</v>
      </c>
      <c r="I60" s="23"/>
      <c r="J60" s="23"/>
      <c r="K60" s="23"/>
      <c r="L60" s="23"/>
      <c r="M60" s="23"/>
    </row>
    <row r="61" spans="1:13" ht="35.1" customHeight="1" x14ac:dyDescent="0.25">
      <c r="A61" s="22">
        <v>59</v>
      </c>
      <c r="B61" s="6" t="s">
        <v>223</v>
      </c>
      <c r="C61" s="7">
        <v>2899.4</v>
      </c>
      <c r="D61" s="7">
        <v>0</v>
      </c>
      <c r="E61" s="8">
        <f t="shared" si="0"/>
        <v>2899.4</v>
      </c>
      <c r="F61" s="8">
        <v>0</v>
      </c>
      <c r="G61" s="9">
        <f t="shared" si="1"/>
        <v>2899.4</v>
      </c>
      <c r="H61" s="1" t="s">
        <v>251</v>
      </c>
      <c r="I61" s="23"/>
      <c r="J61" s="23"/>
      <c r="K61" s="23"/>
      <c r="L61" s="23"/>
      <c r="M61" s="23"/>
    </row>
    <row r="62" spans="1:13" ht="35.1" customHeight="1" x14ac:dyDescent="0.25">
      <c r="A62" s="22">
        <v>60</v>
      </c>
      <c r="B62" s="6" t="s">
        <v>224</v>
      </c>
      <c r="C62" s="7">
        <v>2611.1999999999998</v>
      </c>
      <c r="D62" s="7">
        <v>0</v>
      </c>
      <c r="E62" s="8">
        <f t="shared" si="0"/>
        <v>2611.1999999999998</v>
      </c>
      <c r="F62" s="8">
        <v>0</v>
      </c>
      <c r="G62" s="9">
        <f t="shared" si="1"/>
        <v>2611.1999999999998</v>
      </c>
      <c r="H62" s="1" t="s">
        <v>251</v>
      </c>
      <c r="I62" s="23"/>
      <c r="J62" s="23"/>
      <c r="K62" s="23"/>
      <c r="L62" s="23"/>
      <c r="M62" s="23"/>
    </row>
    <row r="63" spans="1:13" ht="35.1" customHeight="1" x14ac:dyDescent="0.25">
      <c r="A63" s="22">
        <v>61</v>
      </c>
      <c r="B63" s="6" t="s">
        <v>225</v>
      </c>
      <c r="C63" s="7">
        <v>2659.5</v>
      </c>
      <c r="D63" s="7">
        <v>0</v>
      </c>
      <c r="E63" s="8">
        <f t="shared" si="0"/>
        <v>2659.5</v>
      </c>
      <c r="F63" s="8">
        <v>0</v>
      </c>
      <c r="G63" s="9">
        <f t="shared" si="1"/>
        <v>2659.5</v>
      </c>
      <c r="H63" s="1" t="s">
        <v>251</v>
      </c>
      <c r="I63" s="23"/>
      <c r="J63" s="23"/>
      <c r="K63" s="23"/>
      <c r="L63" s="23"/>
      <c r="M63" s="23"/>
    </row>
    <row r="64" spans="1:13" ht="35.1" customHeight="1" x14ac:dyDescent="0.25">
      <c r="A64" s="22">
        <v>62</v>
      </c>
      <c r="B64" s="6" t="s">
        <v>226</v>
      </c>
      <c r="C64" s="7">
        <v>2694.7</v>
      </c>
      <c r="D64" s="7">
        <v>0</v>
      </c>
      <c r="E64" s="8">
        <f t="shared" si="0"/>
        <v>2694.7</v>
      </c>
      <c r="F64" s="8">
        <v>0</v>
      </c>
      <c r="G64" s="9">
        <f t="shared" si="1"/>
        <v>2694.7</v>
      </c>
      <c r="H64" s="1" t="s">
        <v>251</v>
      </c>
      <c r="I64" s="23"/>
      <c r="J64" s="23"/>
      <c r="K64" s="23"/>
      <c r="L64" s="23"/>
      <c r="M64" s="24"/>
    </row>
    <row r="65" spans="1:13" ht="35.1" customHeight="1" x14ac:dyDescent="0.25">
      <c r="A65" s="22">
        <v>63</v>
      </c>
      <c r="B65" s="36" t="s">
        <v>233</v>
      </c>
      <c r="C65" s="7">
        <v>3073.9</v>
      </c>
      <c r="D65" s="7">
        <v>0</v>
      </c>
      <c r="E65" s="8">
        <f>C65+D65</f>
        <v>3073.9</v>
      </c>
      <c r="F65" s="8">
        <v>0</v>
      </c>
      <c r="G65" s="9">
        <f>C65+D65+F65</f>
        <v>3073.9</v>
      </c>
      <c r="H65" s="26" t="s">
        <v>251</v>
      </c>
      <c r="I65" s="23"/>
      <c r="J65" s="23"/>
      <c r="K65" s="27" t="s">
        <v>239</v>
      </c>
      <c r="L65" s="27"/>
      <c r="M65" s="23"/>
    </row>
    <row r="66" spans="1:13" ht="35.1" customHeight="1" x14ac:dyDescent="0.25">
      <c r="A66" s="22">
        <v>64</v>
      </c>
      <c r="B66" s="36" t="s">
        <v>227</v>
      </c>
      <c r="C66" s="7">
        <v>6108.5</v>
      </c>
      <c r="D66" s="7">
        <v>0</v>
      </c>
      <c r="E66" s="8">
        <f t="shared" ref="E66" si="2">C66+D66</f>
        <v>6108.5</v>
      </c>
      <c r="F66" s="8">
        <v>0</v>
      </c>
      <c r="G66" s="9">
        <f t="shared" ref="G66" si="3">C66+D66+F66</f>
        <v>6108.5</v>
      </c>
      <c r="H66" s="26" t="s">
        <v>251</v>
      </c>
      <c r="I66" s="23"/>
      <c r="J66" s="23"/>
      <c r="K66" s="27" t="s">
        <v>239</v>
      </c>
      <c r="L66" s="27"/>
      <c r="M66" s="23"/>
    </row>
    <row r="67" spans="1:13" ht="35.1" customHeight="1" x14ac:dyDescent="0.25">
      <c r="A67" s="22">
        <v>65</v>
      </c>
      <c r="B67" s="36" t="s">
        <v>234</v>
      </c>
      <c r="C67" s="7">
        <f>4216.1-164.6</f>
        <v>4051.5000000000005</v>
      </c>
      <c r="D67" s="7">
        <f>42+27.4+95.2</f>
        <v>164.60000000000002</v>
      </c>
      <c r="E67" s="8">
        <f>C67+D67</f>
        <v>4216.1000000000004</v>
      </c>
      <c r="F67" s="8">
        <v>0</v>
      </c>
      <c r="G67" s="9">
        <f>C67+D67+F67</f>
        <v>4216.1000000000004</v>
      </c>
      <c r="H67" s="26" t="s">
        <v>251</v>
      </c>
      <c r="I67" s="23"/>
      <c r="J67" s="23"/>
      <c r="K67" s="27" t="s">
        <v>239</v>
      </c>
      <c r="L67" s="26" t="s">
        <v>253</v>
      </c>
      <c r="M67" s="23"/>
    </row>
    <row r="68" spans="1:13" ht="35.1" customHeight="1" x14ac:dyDescent="0.25">
      <c r="A68" s="22">
        <v>66</v>
      </c>
      <c r="B68" s="19" t="s">
        <v>235</v>
      </c>
      <c r="C68" s="7">
        <v>1568.3</v>
      </c>
      <c r="D68" s="7">
        <v>0</v>
      </c>
      <c r="E68" s="8">
        <f t="shared" si="0"/>
        <v>1568.3</v>
      </c>
      <c r="F68" s="8">
        <v>0</v>
      </c>
      <c r="G68" s="9">
        <f t="shared" si="1"/>
        <v>1568.3</v>
      </c>
      <c r="H68" s="29" t="s">
        <v>247</v>
      </c>
      <c r="I68" s="30" t="s">
        <v>244</v>
      </c>
      <c r="J68" s="23"/>
      <c r="K68" s="23"/>
      <c r="L68" s="23"/>
      <c r="M68" s="23"/>
    </row>
    <row r="69" spans="1:13" ht="37.5" customHeight="1" x14ac:dyDescent="0.25">
      <c r="A69" s="15"/>
      <c r="B69" s="16" t="s">
        <v>228</v>
      </c>
      <c r="C69" s="17">
        <f t="shared" ref="C69:F69" si="4">SUM(C3:C68)</f>
        <v>162690.20000000004</v>
      </c>
      <c r="D69" s="17">
        <f t="shared" si="4"/>
        <v>1678.4299999999998</v>
      </c>
      <c r="E69" s="17">
        <f t="shared" si="4"/>
        <v>164368.63000000003</v>
      </c>
      <c r="F69" s="17">
        <f t="shared" si="4"/>
        <v>6298</v>
      </c>
      <c r="G69" s="17">
        <f>SUM(G3:G68)</f>
        <v>170666.63000000003</v>
      </c>
      <c r="H69" s="28"/>
      <c r="I69" s="23"/>
      <c r="J69" s="23"/>
      <c r="K69" s="23"/>
      <c r="L69" s="23"/>
      <c r="M69" s="23"/>
    </row>
  </sheetData>
  <mergeCells count="1">
    <mergeCell ref="A1:N1"/>
  </mergeCells>
  <pageMargins left="1.1023622047244095" right="0.31496062992125984" top="0.94488188976377963" bottom="0.35433070866141736" header="0.31496062992125984" footer="0.31496062992125984"/>
  <pageSetup paperSize="9" scale="5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87"/>
  <sheetViews>
    <sheetView view="pageBreakPreview" zoomScale="70" zoomScaleSheetLayoutView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2" sqref="A2:C2"/>
    </sheetView>
  </sheetViews>
  <sheetFormatPr defaultRowHeight="15.75" x14ac:dyDescent="0.25"/>
  <cols>
    <col min="1" max="1" width="7.5703125" style="57" customWidth="1"/>
    <col min="2" max="2" width="92.7109375" style="57" customWidth="1"/>
    <col min="3" max="3" width="27.7109375" style="57" customWidth="1"/>
    <col min="4" max="4" width="23.7109375" style="66" customWidth="1"/>
    <col min="5" max="16384" width="9.140625" style="57"/>
  </cols>
  <sheetData>
    <row r="1" spans="1:4" ht="25.5" customHeight="1" x14ac:dyDescent="0.25">
      <c r="A1" s="75" t="s">
        <v>141</v>
      </c>
      <c r="B1" s="75"/>
      <c r="C1" s="75"/>
    </row>
    <row r="2" spans="1:4" ht="42" customHeight="1" x14ac:dyDescent="0.25">
      <c r="A2" s="78" t="s">
        <v>311</v>
      </c>
      <c r="B2" s="79"/>
      <c r="C2" s="79"/>
      <c r="D2" s="64"/>
    </row>
    <row r="3" spans="1:4" ht="34.5" customHeight="1" x14ac:dyDescent="0.25">
      <c r="A3" s="39" t="s">
        <v>133</v>
      </c>
      <c r="B3" s="39" t="s">
        <v>254</v>
      </c>
      <c r="C3" s="39" t="s">
        <v>132</v>
      </c>
      <c r="D3" s="40" t="s">
        <v>217</v>
      </c>
    </row>
    <row r="4" spans="1:4" ht="17.25" customHeight="1" x14ac:dyDescent="0.25">
      <c r="A4" s="72" t="s">
        <v>131</v>
      </c>
      <c r="B4" s="72"/>
      <c r="C4" s="72"/>
      <c r="D4" s="39"/>
    </row>
    <row r="5" spans="1:4" ht="16.5" customHeight="1" x14ac:dyDescent="0.25">
      <c r="A5" s="72" t="s">
        <v>130</v>
      </c>
      <c r="B5" s="72"/>
      <c r="C5" s="72"/>
      <c r="D5" s="39"/>
    </row>
    <row r="6" spans="1:4" ht="16.5" customHeight="1" x14ac:dyDescent="0.25">
      <c r="A6" s="41" t="s">
        <v>129</v>
      </c>
      <c r="B6" s="76" t="s">
        <v>128</v>
      </c>
      <c r="C6" s="76"/>
      <c r="D6" s="39"/>
    </row>
    <row r="7" spans="1:4" ht="27.75" customHeight="1" x14ac:dyDescent="0.25">
      <c r="A7" s="42" t="s">
        <v>127</v>
      </c>
      <c r="B7" s="43" t="s">
        <v>146</v>
      </c>
      <c r="C7" s="39" t="s">
        <v>101</v>
      </c>
      <c r="D7" s="42" t="s">
        <v>101</v>
      </c>
    </row>
    <row r="8" spans="1:4" ht="21.75" customHeight="1" x14ac:dyDescent="0.25">
      <c r="A8" s="42" t="s">
        <v>147</v>
      </c>
      <c r="B8" s="43" t="s">
        <v>148</v>
      </c>
      <c r="C8" s="44" t="s">
        <v>149</v>
      </c>
      <c r="D8" s="42" t="s">
        <v>149</v>
      </c>
    </row>
    <row r="9" spans="1:4" ht="35.25" customHeight="1" x14ac:dyDescent="0.25">
      <c r="A9" s="42" t="s">
        <v>150</v>
      </c>
      <c r="B9" s="43" t="s">
        <v>162</v>
      </c>
      <c r="C9" s="44" t="s">
        <v>151</v>
      </c>
      <c r="D9" s="39" t="s">
        <v>272</v>
      </c>
    </row>
    <row r="10" spans="1:4" ht="51.75" customHeight="1" x14ac:dyDescent="0.25">
      <c r="A10" s="42" t="s">
        <v>152</v>
      </c>
      <c r="B10" s="43" t="s">
        <v>153</v>
      </c>
      <c r="C10" s="44" t="s">
        <v>154</v>
      </c>
      <c r="D10" s="42" t="s">
        <v>276</v>
      </c>
    </row>
    <row r="11" spans="1:4" ht="38.25" customHeight="1" x14ac:dyDescent="0.25">
      <c r="A11" s="42" t="s">
        <v>155</v>
      </c>
      <c r="B11" s="43" t="s">
        <v>255</v>
      </c>
      <c r="C11" s="44" t="s">
        <v>48</v>
      </c>
      <c r="D11" s="44" t="s">
        <v>48</v>
      </c>
    </row>
    <row r="12" spans="1:4" ht="52.5" customHeight="1" x14ac:dyDescent="0.25">
      <c r="A12" s="42" t="s">
        <v>156</v>
      </c>
      <c r="B12" s="43" t="s">
        <v>157</v>
      </c>
      <c r="C12" s="44" t="s">
        <v>158</v>
      </c>
      <c r="D12" s="38" t="s">
        <v>291</v>
      </c>
    </row>
    <row r="13" spans="1:4" ht="21.75" customHeight="1" x14ac:dyDescent="0.25">
      <c r="A13" s="42" t="s">
        <v>159</v>
      </c>
      <c r="B13" s="43" t="s">
        <v>160</v>
      </c>
      <c r="C13" s="39" t="s">
        <v>101</v>
      </c>
      <c r="D13" s="39" t="s">
        <v>101</v>
      </c>
    </row>
    <row r="14" spans="1:4" ht="53.25" customHeight="1" x14ac:dyDescent="0.25">
      <c r="A14" s="42" t="s">
        <v>161</v>
      </c>
      <c r="B14" s="43" t="s">
        <v>256</v>
      </c>
      <c r="C14" s="44" t="s">
        <v>25</v>
      </c>
      <c r="D14" s="67" t="s">
        <v>293</v>
      </c>
    </row>
    <row r="15" spans="1:4" s="58" customFormat="1" ht="17.25" customHeight="1" x14ac:dyDescent="0.25">
      <c r="A15" s="45" t="s">
        <v>126</v>
      </c>
      <c r="B15" s="77" t="s">
        <v>125</v>
      </c>
      <c r="C15" s="77"/>
      <c r="D15" s="39"/>
    </row>
    <row r="16" spans="1:4" s="59" customFormat="1" ht="51" customHeight="1" x14ac:dyDescent="0.2">
      <c r="A16" s="42" t="s">
        <v>124</v>
      </c>
      <c r="B16" s="46" t="s">
        <v>308</v>
      </c>
      <c r="C16" s="39" t="s">
        <v>121</v>
      </c>
      <c r="D16" s="39" t="s">
        <v>289</v>
      </c>
    </row>
    <row r="17" spans="1:4" s="59" customFormat="1" ht="51" customHeight="1" x14ac:dyDescent="0.2">
      <c r="A17" s="42" t="s">
        <v>123</v>
      </c>
      <c r="B17" s="46" t="s">
        <v>309</v>
      </c>
      <c r="C17" s="39" t="s">
        <v>101</v>
      </c>
      <c r="D17" s="39" t="s">
        <v>101</v>
      </c>
    </row>
    <row r="18" spans="1:4" s="59" customFormat="1" ht="70.5" customHeight="1" x14ac:dyDescent="0.2">
      <c r="A18" s="42" t="s">
        <v>122</v>
      </c>
      <c r="B18" s="46" t="s">
        <v>310</v>
      </c>
      <c r="C18" s="39" t="s">
        <v>121</v>
      </c>
      <c r="D18" s="39" t="s">
        <v>289</v>
      </c>
    </row>
    <row r="19" spans="1:4" s="59" customFormat="1" ht="36" customHeight="1" x14ac:dyDescent="0.2">
      <c r="A19" s="42" t="s">
        <v>120</v>
      </c>
      <c r="B19" s="47" t="s">
        <v>257</v>
      </c>
      <c r="C19" s="39" t="s">
        <v>258</v>
      </c>
      <c r="D19" s="39" t="s">
        <v>277</v>
      </c>
    </row>
    <row r="20" spans="1:4" ht="16.5" customHeight="1" x14ac:dyDescent="0.25">
      <c r="A20" s="42" t="s">
        <v>259</v>
      </c>
      <c r="B20" s="47" t="s">
        <v>119</v>
      </c>
      <c r="C20" s="42" t="s">
        <v>25</v>
      </c>
      <c r="D20" s="39"/>
    </row>
    <row r="21" spans="1:4" s="58" customFormat="1" ht="17.25" customHeight="1" x14ac:dyDescent="0.25">
      <c r="A21" s="48" t="s">
        <v>118</v>
      </c>
      <c r="B21" s="69" t="s">
        <v>117</v>
      </c>
      <c r="C21" s="69"/>
      <c r="D21" s="39"/>
    </row>
    <row r="22" spans="1:4" ht="87.75" customHeight="1" x14ac:dyDescent="0.25">
      <c r="A22" s="42" t="s">
        <v>116</v>
      </c>
      <c r="B22" s="46" t="s">
        <v>303</v>
      </c>
      <c r="C22" s="39" t="s">
        <v>112</v>
      </c>
      <c r="D22" s="67" t="s">
        <v>292</v>
      </c>
    </row>
    <row r="23" spans="1:4" ht="84" customHeight="1" x14ac:dyDescent="0.25">
      <c r="A23" s="42" t="s">
        <v>115</v>
      </c>
      <c r="B23" s="46" t="s">
        <v>304</v>
      </c>
      <c r="C23" s="39" t="s">
        <v>101</v>
      </c>
      <c r="D23" s="39" t="s">
        <v>101</v>
      </c>
    </row>
    <row r="24" spans="1:4" ht="52.5" customHeight="1" x14ac:dyDescent="0.25">
      <c r="A24" s="42" t="s">
        <v>114</v>
      </c>
      <c r="B24" s="47" t="s">
        <v>113</v>
      </c>
      <c r="C24" s="39" t="s">
        <v>112</v>
      </c>
      <c r="D24" s="67" t="s">
        <v>294</v>
      </c>
    </row>
    <row r="25" spans="1:4" s="58" customFormat="1" ht="16.5" customHeight="1" x14ac:dyDescent="0.25">
      <c r="A25" s="48" t="s">
        <v>111</v>
      </c>
      <c r="B25" s="69" t="s">
        <v>110</v>
      </c>
      <c r="C25" s="69"/>
      <c r="D25" s="39"/>
    </row>
    <row r="26" spans="1:4" ht="50.25" customHeight="1" x14ac:dyDescent="0.25">
      <c r="A26" s="42" t="s">
        <v>109</v>
      </c>
      <c r="B26" s="47" t="s">
        <v>305</v>
      </c>
      <c r="C26" s="39" t="s">
        <v>101</v>
      </c>
      <c r="D26" s="39" t="s">
        <v>101</v>
      </c>
    </row>
    <row r="27" spans="1:4" ht="17.25" customHeight="1" x14ac:dyDescent="0.25">
      <c r="A27" s="42" t="s">
        <v>108</v>
      </c>
      <c r="B27" s="47" t="s">
        <v>107</v>
      </c>
      <c r="C27" s="39" t="s">
        <v>106</v>
      </c>
      <c r="D27" s="39" t="s">
        <v>106</v>
      </c>
    </row>
    <row r="28" spans="1:4" ht="100.5" customHeight="1" x14ac:dyDescent="0.25">
      <c r="A28" s="42" t="s">
        <v>105</v>
      </c>
      <c r="B28" s="47" t="s">
        <v>306</v>
      </c>
      <c r="C28" s="39" t="s">
        <v>101</v>
      </c>
      <c r="D28" s="39" t="s">
        <v>101</v>
      </c>
    </row>
    <row r="29" spans="1:4" ht="16.5" customHeight="1" x14ac:dyDescent="0.25">
      <c r="A29" s="42" t="s">
        <v>104</v>
      </c>
      <c r="B29" s="47" t="s">
        <v>103</v>
      </c>
      <c r="C29" s="39" t="s">
        <v>101</v>
      </c>
      <c r="D29" s="42" t="s">
        <v>101</v>
      </c>
    </row>
    <row r="30" spans="1:4" ht="34.5" customHeight="1" x14ac:dyDescent="0.25">
      <c r="A30" s="38" t="s">
        <v>102</v>
      </c>
      <c r="B30" s="47" t="s">
        <v>280</v>
      </c>
      <c r="C30" s="60" t="s">
        <v>281</v>
      </c>
      <c r="D30" s="42" t="s">
        <v>101</v>
      </c>
    </row>
    <row r="31" spans="1:4" ht="36" customHeight="1" x14ac:dyDescent="0.25">
      <c r="A31" s="38" t="s">
        <v>100</v>
      </c>
      <c r="B31" s="46" t="s">
        <v>99</v>
      </c>
      <c r="C31" s="60" t="s">
        <v>98</v>
      </c>
      <c r="D31" s="39" t="s">
        <v>295</v>
      </c>
    </row>
    <row r="32" spans="1:4" ht="45.75" customHeight="1" x14ac:dyDescent="0.25">
      <c r="A32" s="38" t="s">
        <v>97</v>
      </c>
      <c r="B32" s="46" t="s">
        <v>96</v>
      </c>
      <c r="C32" s="60" t="s">
        <v>6</v>
      </c>
      <c r="D32" s="60" t="s">
        <v>283</v>
      </c>
    </row>
    <row r="33" spans="1:96" ht="40.5" customHeight="1" x14ac:dyDescent="0.25">
      <c r="A33" s="38" t="s">
        <v>95</v>
      </c>
      <c r="B33" s="47" t="s">
        <v>282</v>
      </c>
      <c r="C33" s="60" t="s">
        <v>17</v>
      </c>
      <c r="D33" s="67" t="s">
        <v>292</v>
      </c>
    </row>
    <row r="34" spans="1:96" ht="44.25" customHeight="1" x14ac:dyDescent="0.25">
      <c r="A34" s="38" t="s">
        <v>94</v>
      </c>
      <c r="B34" s="47" t="s">
        <v>93</v>
      </c>
      <c r="C34" s="39" t="s">
        <v>6</v>
      </c>
      <c r="D34" s="39" t="s">
        <v>6</v>
      </c>
    </row>
    <row r="35" spans="1:96" s="58" customFormat="1" ht="17.25" customHeight="1" x14ac:dyDescent="0.25">
      <c r="A35" s="48" t="s">
        <v>92</v>
      </c>
      <c r="B35" s="69" t="s">
        <v>91</v>
      </c>
      <c r="C35" s="69"/>
      <c r="D35" s="39"/>
    </row>
    <row r="36" spans="1:96" ht="50.25" customHeight="1" x14ac:dyDescent="0.25">
      <c r="A36" s="42" t="s">
        <v>90</v>
      </c>
      <c r="B36" s="46" t="s">
        <v>89</v>
      </c>
      <c r="C36" s="39" t="s">
        <v>88</v>
      </c>
      <c r="D36" s="61" t="s">
        <v>279</v>
      </c>
    </row>
    <row r="37" spans="1:96" s="63" customFormat="1" ht="17.25" customHeight="1" x14ac:dyDescent="0.25">
      <c r="A37" s="48" t="s">
        <v>87</v>
      </c>
      <c r="B37" s="69" t="s">
        <v>86</v>
      </c>
      <c r="C37" s="69"/>
      <c r="D37" s="39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  <c r="BM37" s="62"/>
      <c r="BN37" s="62"/>
      <c r="BO37" s="62"/>
      <c r="BP37" s="62"/>
      <c r="BQ37" s="62"/>
      <c r="BR37" s="62"/>
      <c r="BS37" s="62"/>
      <c r="BT37" s="62"/>
      <c r="BU37" s="62"/>
      <c r="BV37" s="62"/>
      <c r="BW37" s="62"/>
      <c r="BX37" s="62"/>
      <c r="BY37" s="62"/>
      <c r="BZ37" s="62"/>
      <c r="CA37" s="62"/>
      <c r="CB37" s="62"/>
      <c r="CC37" s="62"/>
      <c r="CD37" s="62"/>
      <c r="CE37" s="62"/>
      <c r="CF37" s="62"/>
      <c r="CG37" s="62"/>
      <c r="CH37" s="62"/>
      <c r="CI37" s="62"/>
      <c r="CJ37" s="62"/>
      <c r="CK37" s="62"/>
      <c r="CL37" s="62"/>
      <c r="CM37" s="62"/>
      <c r="CN37" s="62"/>
      <c r="CO37" s="62"/>
      <c r="CP37" s="62"/>
      <c r="CQ37" s="62"/>
      <c r="CR37" s="62"/>
    </row>
    <row r="38" spans="1:96" ht="130.5" customHeight="1" x14ac:dyDescent="0.25">
      <c r="A38" s="38" t="s">
        <v>85</v>
      </c>
      <c r="B38" s="47" t="s">
        <v>84</v>
      </c>
      <c r="C38" s="39" t="s">
        <v>296</v>
      </c>
      <c r="D38" s="39" t="s">
        <v>284</v>
      </c>
    </row>
    <row r="39" spans="1:96" ht="74.25" customHeight="1" x14ac:dyDescent="0.25">
      <c r="A39" s="38" t="s">
        <v>83</v>
      </c>
      <c r="B39" s="47" t="s">
        <v>82</v>
      </c>
      <c r="C39" s="39" t="s">
        <v>297</v>
      </c>
      <c r="D39" s="39" t="s">
        <v>25</v>
      </c>
    </row>
    <row r="40" spans="1:96" ht="65.25" customHeight="1" x14ac:dyDescent="0.25">
      <c r="A40" s="38" t="s">
        <v>140</v>
      </c>
      <c r="B40" s="47" t="s">
        <v>260</v>
      </c>
      <c r="C40" s="39" t="s">
        <v>300</v>
      </c>
      <c r="D40" s="65" t="s">
        <v>278</v>
      </c>
    </row>
    <row r="41" spans="1:96" ht="88.5" customHeight="1" x14ac:dyDescent="0.25">
      <c r="A41" s="42" t="s">
        <v>142</v>
      </c>
      <c r="B41" s="47" t="s">
        <v>261</v>
      </c>
      <c r="C41" s="39" t="s">
        <v>301</v>
      </c>
      <c r="D41" s="39" t="s">
        <v>277</v>
      </c>
    </row>
    <row r="42" spans="1:96" ht="68.25" customHeight="1" x14ac:dyDescent="0.25">
      <c r="A42" s="42" t="s">
        <v>262</v>
      </c>
      <c r="B42" s="47" t="s">
        <v>263</v>
      </c>
      <c r="C42" s="39" t="s">
        <v>298</v>
      </c>
      <c r="D42" s="61" t="s">
        <v>299</v>
      </c>
    </row>
    <row r="43" spans="1:96" ht="65.25" customHeight="1" x14ac:dyDescent="0.25">
      <c r="A43" s="42" t="s">
        <v>264</v>
      </c>
      <c r="B43" s="47" t="s">
        <v>307</v>
      </c>
      <c r="C43" s="39" t="s">
        <v>6</v>
      </c>
      <c r="D43" s="39" t="s">
        <v>271</v>
      </c>
    </row>
    <row r="44" spans="1:96" ht="72" customHeight="1" x14ac:dyDescent="0.25">
      <c r="A44" s="38" t="s">
        <v>265</v>
      </c>
      <c r="B44" s="47" t="s">
        <v>302</v>
      </c>
      <c r="C44" s="44" t="s">
        <v>143</v>
      </c>
      <c r="D44" s="39" t="s">
        <v>285</v>
      </c>
    </row>
    <row r="45" spans="1:96" ht="16.5" customHeight="1" x14ac:dyDescent="0.25">
      <c r="A45" s="72" t="s">
        <v>81</v>
      </c>
      <c r="B45" s="72"/>
      <c r="C45" s="72"/>
      <c r="D45" s="39"/>
    </row>
    <row r="46" spans="1:96" s="58" customFormat="1" ht="17.25" customHeight="1" x14ac:dyDescent="0.25">
      <c r="A46" s="41" t="s">
        <v>80</v>
      </c>
      <c r="B46" s="49" t="s">
        <v>79</v>
      </c>
      <c r="C46" s="49"/>
      <c r="D46" s="39"/>
    </row>
    <row r="47" spans="1:96" ht="80.25" customHeight="1" x14ac:dyDescent="0.25">
      <c r="A47" s="42" t="s">
        <v>78</v>
      </c>
      <c r="B47" s="47" t="s">
        <v>77</v>
      </c>
      <c r="C47" s="39" t="s">
        <v>74</v>
      </c>
      <c r="D47" s="39" t="s">
        <v>274</v>
      </c>
    </row>
    <row r="48" spans="1:96" ht="59.25" customHeight="1" x14ac:dyDescent="0.25">
      <c r="A48" s="42" t="s">
        <v>76</v>
      </c>
      <c r="B48" s="47" t="s">
        <v>75</v>
      </c>
      <c r="C48" s="39" t="s">
        <v>74</v>
      </c>
      <c r="D48" s="39" t="s">
        <v>274</v>
      </c>
    </row>
    <row r="49" spans="1:4" ht="53.25" customHeight="1" x14ac:dyDescent="0.25">
      <c r="A49" s="42" t="s">
        <v>73</v>
      </c>
      <c r="B49" s="47" t="s">
        <v>72</v>
      </c>
      <c r="C49" s="39" t="s">
        <v>71</v>
      </c>
      <c r="D49" s="39" t="s">
        <v>274</v>
      </c>
    </row>
    <row r="50" spans="1:4" ht="63" customHeight="1" x14ac:dyDescent="0.25">
      <c r="A50" s="42" t="s">
        <v>70</v>
      </c>
      <c r="B50" s="47" t="s">
        <v>69</v>
      </c>
      <c r="C50" s="39" t="s">
        <v>68</v>
      </c>
      <c r="D50" s="39" t="s">
        <v>274</v>
      </c>
    </row>
    <row r="51" spans="1:4" ht="61.5" customHeight="1" x14ac:dyDescent="0.25">
      <c r="A51" s="42" t="s">
        <v>67</v>
      </c>
      <c r="B51" s="47" t="s">
        <v>66</v>
      </c>
      <c r="C51" s="39" t="s">
        <v>65</v>
      </c>
      <c r="D51" s="39" t="s">
        <v>274</v>
      </c>
    </row>
    <row r="52" spans="1:4" ht="73.5" customHeight="1" x14ac:dyDescent="0.25">
      <c r="A52" s="42" t="s">
        <v>64</v>
      </c>
      <c r="B52" s="47" t="s">
        <v>63</v>
      </c>
      <c r="C52" s="39" t="s">
        <v>62</v>
      </c>
      <c r="D52" s="39" t="s">
        <v>274</v>
      </c>
    </row>
    <row r="53" spans="1:4" ht="39" customHeight="1" x14ac:dyDescent="0.25">
      <c r="A53" s="42" t="s">
        <v>61</v>
      </c>
      <c r="B53" s="47" t="s">
        <v>60</v>
      </c>
      <c r="C53" s="39" t="s">
        <v>25</v>
      </c>
      <c r="D53" s="39" t="s">
        <v>275</v>
      </c>
    </row>
    <row r="54" spans="1:4" s="58" customFormat="1" ht="16.5" customHeight="1" x14ac:dyDescent="0.25">
      <c r="A54" s="41" t="s">
        <v>59</v>
      </c>
      <c r="B54" s="50" t="s">
        <v>58</v>
      </c>
      <c r="C54" s="50"/>
      <c r="D54" s="39"/>
    </row>
    <row r="55" spans="1:4" ht="43.5" customHeight="1" x14ac:dyDescent="0.25">
      <c r="A55" s="51" t="s">
        <v>57</v>
      </c>
      <c r="B55" s="47" t="s">
        <v>56</v>
      </c>
      <c r="C55" s="39" t="s">
        <v>53</v>
      </c>
      <c r="D55" s="39" t="s">
        <v>274</v>
      </c>
    </row>
    <row r="56" spans="1:4" ht="44.25" customHeight="1" x14ac:dyDescent="0.25">
      <c r="A56" s="42" t="s">
        <v>55</v>
      </c>
      <c r="B56" s="47" t="s">
        <v>54</v>
      </c>
      <c r="C56" s="39" t="s">
        <v>53</v>
      </c>
      <c r="D56" s="39" t="s">
        <v>274</v>
      </c>
    </row>
    <row r="57" spans="1:4" ht="36" customHeight="1" x14ac:dyDescent="0.25">
      <c r="A57" s="42" t="s">
        <v>52</v>
      </c>
      <c r="B57" s="52" t="s">
        <v>51</v>
      </c>
      <c r="C57" s="39" t="s">
        <v>6</v>
      </c>
      <c r="D57" s="39" t="s">
        <v>6</v>
      </c>
    </row>
    <row r="58" spans="1:4" ht="50.25" customHeight="1" x14ac:dyDescent="0.25">
      <c r="A58" s="42" t="s">
        <v>50</v>
      </c>
      <c r="B58" s="52" t="s">
        <v>49</v>
      </c>
      <c r="C58" s="39" t="s">
        <v>48</v>
      </c>
      <c r="D58" s="39" t="s">
        <v>48</v>
      </c>
    </row>
    <row r="59" spans="1:4" ht="53.25" customHeight="1" x14ac:dyDescent="0.25">
      <c r="A59" s="42" t="s">
        <v>47</v>
      </c>
      <c r="B59" s="52" t="s">
        <v>46</v>
      </c>
      <c r="C59" s="39" t="s">
        <v>45</v>
      </c>
      <c r="D59" s="42" t="s">
        <v>273</v>
      </c>
    </row>
    <row r="60" spans="1:4" ht="57" customHeight="1" x14ac:dyDescent="0.25">
      <c r="A60" s="42" t="s">
        <v>44</v>
      </c>
      <c r="B60" s="52" t="s">
        <v>43</v>
      </c>
      <c r="C60" s="39" t="s">
        <v>42</v>
      </c>
      <c r="D60" s="39" t="s">
        <v>6</v>
      </c>
    </row>
    <row r="61" spans="1:4" s="58" customFormat="1" ht="16.5" customHeight="1" x14ac:dyDescent="0.25">
      <c r="A61" s="41" t="s">
        <v>41</v>
      </c>
      <c r="B61" s="69" t="s">
        <v>40</v>
      </c>
      <c r="C61" s="69"/>
      <c r="D61" s="39"/>
    </row>
    <row r="62" spans="1:4" ht="43.5" customHeight="1" x14ac:dyDescent="0.25">
      <c r="A62" s="42" t="s">
        <v>39</v>
      </c>
      <c r="B62" s="52" t="s">
        <v>38</v>
      </c>
      <c r="C62" s="39" t="s">
        <v>37</v>
      </c>
      <c r="D62" s="39" t="s">
        <v>274</v>
      </c>
    </row>
    <row r="63" spans="1:4" ht="43.5" customHeight="1" x14ac:dyDescent="0.25">
      <c r="A63" s="42" t="s">
        <v>36</v>
      </c>
      <c r="B63" s="47" t="s">
        <v>35</v>
      </c>
      <c r="C63" s="39" t="s">
        <v>34</v>
      </c>
      <c r="D63" s="39" t="s">
        <v>274</v>
      </c>
    </row>
    <row r="64" spans="1:4" ht="45.75" customHeight="1" x14ac:dyDescent="0.25">
      <c r="A64" s="42" t="s">
        <v>33</v>
      </c>
      <c r="B64" s="47" t="s">
        <v>32</v>
      </c>
      <c r="C64" s="39" t="s">
        <v>6</v>
      </c>
      <c r="D64" s="39" t="s">
        <v>6</v>
      </c>
    </row>
    <row r="65" spans="1:4" ht="16.5" customHeight="1" x14ac:dyDescent="0.25">
      <c r="A65" s="48" t="s">
        <v>31</v>
      </c>
      <c r="B65" s="49" t="s">
        <v>30</v>
      </c>
      <c r="C65" s="44" t="s">
        <v>29</v>
      </c>
      <c r="D65" s="39"/>
    </row>
    <row r="66" spans="1:4" ht="45.75" customHeight="1" x14ac:dyDescent="0.25">
      <c r="A66" s="39" t="s">
        <v>28</v>
      </c>
      <c r="B66" s="47" t="s">
        <v>27</v>
      </c>
      <c r="C66" s="44" t="s">
        <v>26</v>
      </c>
      <c r="D66" s="39" t="s">
        <v>274</v>
      </c>
    </row>
    <row r="67" spans="1:4" s="58" customFormat="1" ht="17.25" customHeight="1" x14ac:dyDescent="0.25">
      <c r="A67" s="48" t="s">
        <v>144</v>
      </c>
      <c r="B67" s="49" t="s">
        <v>266</v>
      </c>
      <c r="C67" s="53"/>
      <c r="D67" s="39"/>
    </row>
    <row r="68" spans="1:4" s="58" customFormat="1" ht="54.75" customHeight="1" x14ac:dyDescent="0.25">
      <c r="A68" s="39" t="s">
        <v>145</v>
      </c>
      <c r="B68" s="47" t="s">
        <v>267</v>
      </c>
      <c r="C68" s="39" t="s">
        <v>25</v>
      </c>
      <c r="D68" s="39" t="s">
        <v>6</v>
      </c>
    </row>
    <row r="69" spans="1:4" s="58" customFormat="1" ht="15.75" hidden="1" customHeight="1" x14ac:dyDescent="0.25">
      <c r="A69" s="39" t="s">
        <v>268</v>
      </c>
      <c r="B69" s="47" t="s">
        <v>269</v>
      </c>
      <c r="C69" s="39" t="s">
        <v>25</v>
      </c>
      <c r="D69" s="39"/>
    </row>
    <row r="70" spans="1:4" ht="16.5" customHeight="1" x14ac:dyDescent="0.25">
      <c r="A70" s="73" t="s">
        <v>24</v>
      </c>
      <c r="B70" s="73"/>
      <c r="C70" s="73"/>
      <c r="D70" s="39"/>
    </row>
    <row r="71" spans="1:4" ht="61.5" customHeight="1" x14ac:dyDescent="0.25">
      <c r="A71" s="42" t="s">
        <v>23</v>
      </c>
      <c r="B71" s="54" t="s">
        <v>22</v>
      </c>
      <c r="C71" s="55" t="s">
        <v>19</v>
      </c>
      <c r="D71" s="39" t="s">
        <v>274</v>
      </c>
    </row>
    <row r="72" spans="1:4" ht="60" customHeight="1" x14ac:dyDescent="0.25">
      <c r="A72" s="55" t="s">
        <v>21</v>
      </c>
      <c r="B72" s="54" t="s">
        <v>20</v>
      </c>
      <c r="C72" s="55" t="s">
        <v>19</v>
      </c>
      <c r="D72" s="39" t="s">
        <v>274</v>
      </c>
    </row>
    <row r="73" spans="1:4" ht="17.25" customHeight="1" x14ac:dyDescent="0.25">
      <c r="A73" s="70" t="s">
        <v>134</v>
      </c>
      <c r="B73" s="70"/>
      <c r="C73" s="70"/>
      <c r="D73" s="39"/>
    </row>
    <row r="74" spans="1:4" ht="78" customHeight="1" x14ac:dyDescent="0.25">
      <c r="A74" s="74" t="s">
        <v>129</v>
      </c>
      <c r="B74" s="47" t="s">
        <v>18</v>
      </c>
      <c r="C74" s="39" t="s">
        <v>17</v>
      </c>
      <c r="D74" s="39" t="s">
        <v>290</v>
      </c>
    </row>
    <row r="75" spans="1:4" ht="51" customHeight="1" x14ac:dyDescent="0.25">
      <c r="A75" s="71"/>
      <c r="B75" s="47" t="s">
        <v>16</v>
      </c>
      <c r="C75" s="42" t="s">
        <v>6</v>
      </c>
      <c r="D75" s="60" t="s">
        <v>6</v>
      </c>
    </row>
    <row r="76" spans="1:4" ht="17.25" customHeight="1" x14ac:dyDescent="0.25">
      <c r="A76" s="42" t="s">
        <v>126</v>
      </c>
      <c r="B76" s="56" t="s">
        <v>15</v>
      </c>
      <c r="C76" s="42" t="s">
        <v>6</v>
      </c>
      <c r="D76" s="60" t="s">
        <v>6</v>
      </c>
    </row>
    <row r="77" spans="1:4" ht="36" customHeight="1" x14ac:dyDescent="0.25">
      <c r="A77" s="42" t="s">
        <v>118</v>
      </c>
      <c r="B77" s="47" t="s">
        <v>14</v>
      </c>
      <c r="C77" s="42" t="s">
        <v>6</v>
      </c>
      <c r="D77" s="60" t="s">
        <v>6</v>
      </c>
    </row>
    <row r="78" spans="1:4" ht="17.25" customHeight="1" x14ac:dyDescent="0.25">
      <c r="A78" s="42" t="s">
        <v>111</v>
      </c>
      <c r="B78" s="56" t="s">
        <v>13</v>
      </c>
      <c r="C78" s="42" t="s">
        <v>6</v>
      </c>
      <c r="D78" s="60" t="s">
        <v>6</v>
      </c>
    </row>
    <row r="79" spans="1:4" ht="51" customHeight="1" x14ac:dyDescent="0.25">
      <c r="A79" s="42" t="s">
        <v>92</v>
      </c>
      <c r="B79" s="47" t="s">
        <v>12</v>
      </c>
      <c r="C79" s="42" t="s">
        <v>11</v>
      </c>
      <c r="D79" s="60" t="s">
        <v>11</v>
      </c>
    </row>
    <row r="80" spans="1:4" ht="17.25" customHeight="1" x14ac:dyDescent="0.25">
      <c r="A80" s="42" t="s">
        <v>87</v>
      </c>
      <c r="B80" s="47" t="s">
        <v>10</v>
      </c>
      <c r="C80" s="42" t="s">
        <v>6</v>
      </c>
      <c r="D80" s="60" t="s">
        <v>6</v>
      </c>
    </row>
    <row r="81" spans="1:4" ht="63" customHeight="1" x14ac:dyDescent="0.25">
      <c r="A81" s="42" t="s">
        <v>136</v>
      </c>
      <c r="B81" s="52" t="s">
        <v>9</v>
      </c>
      <c r="C81" s="39" t="s">
        <v>8</v>
      </c>
      <c r="D81" s="60" t="s">
        <v>8</v>
      </c>
    </row>
    <row r="82" spans="1:4" ht="36" customHeight="1" x14ac:dyDescent="0.25">
      <c r="A82" s="42" t="s">
        <v>137</v>
      </c>
      <c r="B82" s="52" t="s">
        <v>7</v>
      </c>
      <c r="C82" s="42" t="s">
        <v>6</v>
      </c>
      <c r="D82" s="60" t="s">
        <v>6</v>
      </c>
    </row>
    <row r="83" spans="1:4" ht="36" customHeight="1" x14ac:dyDescent="0.25">
      <c r="A83" s="42" t="s">
        <v>138</v>
      </c>
      <c r="B83" s="52" t="s">
        <v>5</v>
      </c>
      <c r="C83" s="39" t="s">
        <v>4</v>
      </c>
      <c r="D83" s="60" t="s">
        <v>4</v>
      </c>
    </row>
    <row r="84" spans="1:4" ht="36" customHeight="1" x14ac:dyDescent="0.25">
      <c r="A84" s="42" t="s">
        <v>139</v>
      </c>
      <c r="B84" s="52" t="s">
        <v>3</v>
      </c>
      <c r="C84" s="39" t="s">
        <v>2</v>
      </c>
      <c r="D84" s="60" t="s">
        <v>2</v>
      </c>
    </row>
    <row r="85" spans="1:4" ht="36" customHeight="1" x14ac:dyDescent="0.25">
      <c r="A85" s="42" t="s">
        <v>286</v>
      </c>
      <c r="B85" s="52" t="s">
        <v>287</v>
      </c>
      <c r="C85" s="60" t="s">
        <v>288</v>
      </c>
      <c r="D85" s="39" t="s">
        <v>270</v>
      </c>
    </row>
    <row r="86" spans="1:4" ht="17.25" customHeight="1" x14ac:dyDescent="0.25">
      <c r="A86" s="70" t="s">
        <v>135</v>
      </c>
      <c r="B86" s="71"/>
      <c r="C86" s="71"/>
      <c r="D86" s="39"/>
    </row>
    <row r="87" spans="1:4" ht="48.75" customHeight="1" x14ac:dyDescent="0.25">
      <c r="A87" s="42"/>
      <c r="B87" s="56" t="s">
        <v>1</v>
      </c>
      <c r="C87" s="39" t="s">
        <v>0</v>
      </c>
      <c r="D87" s="60" t="s">
        <v>0</v>
      </c>
    </row>
  </sheetData>
  <mergeCells count="16">
    <mergeCell ref="A1:C1"/>
    <mergeCell ref="A4:C4"/>
    <mergeCell ref="A5:C5"/>
    <mergeCell ref="B6:C6"/>
    <mergeCell ref="B15:C15"/>
    <mergeCell ref="A2:C2"/>
    <mergeCell ref="B21:C21"/>
    <mergeCell ref="B25:C25"/>
    <mergeCell ref="B35:C35"/>
    <mergeCell ref="B37:C37"/>
    <mergeCell ref="A86:C86"/>
    <mergeCell ref="A45:C45"/>
    <mergeCell ref="B61:C61"/>
    <mergeCell ref="A70:C70"/>
    <mergeCell ref="A73:C73"/>
    <mergeCell ref="A74:A75"/>
  </mergeCells>
  <pageMargins left="1.3779527559055118" right="0.19685039370078741" top="0.15748031496062992" bottom="0.19685039370078741" header="0.31496062992125984" footer="0.31496062992125984"/>
  <pageSetup paperSize="9" scale="43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Перечень домов по ДУ</vt:lpstr>
      <vt:lpstr>с ВДГО ж.д.с п.благ. без лиф.</vt:lpstr>
      <vt:lpstr>'Перечень домов по ДУ'!Заголовки_для_печати</vt:lpstr>
      <vt:lpstr>'с ВДГО ж.д.с п.благ. без лиф.'!Заголовки_для_печати</vt:lpstr>
      <vt:lpstr>'Перечень домов по ДУ'!Область_печати</vt:lpstr>
      <vt:lpstr>'с ВДГО ж.д.с п.благ. без лиф.'!Область_печати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2014-04-15T06:11:48Z</cp:lastPrinted>
  <dcterms:created xsi:type="dcterms:W3CDTF">2012-05-25T08:31:00Z</dcterms:created>
  <dcterms:modified xsi:type="dcterms:W3CDTF">2018-10-12T09:41:42Z</dcterms:modified>
</cp:coreProperties>
</file>